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pc-211\Desktop\Решения Думы за 2022 год\30.06.2022\Исполнение консолидированного бюджета 2021г\"/>
    </mc:Choice>
  </mc:AlternateContent>
  <xr:revisionPtr revIDLastSave="0" documentId="13_ncr:1_{D58E41A0-A392-410B-86F6-072CAF4F74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</sheets>
  <definedNames>
    <definedName name="_xlnm.Print_Titles" localSheetId="0">Доходы!$8:$9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4" i="2"/>
  <c r="E35" i="2"/>
  <c r="E37" i="2"/>
  <c r="E38" i="2"/>
  <c r="E40" i="2"/>
  <c r="E41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4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5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10" i="2"/>
</calcChain>
</file>

<file path=xl/sharedStrings.xml><?xml version="1.0" encoding="utf-8"?>
<sst xmlns="http://schemas.openxmlformats.org/spreadsheetml/2006/main" count="475" uniqueCount="470">
  <si>
    <t>Наименование 
показателя</t>
  </si>
  <si>
    <t>Код дохода по бюджетной классификации</t>
  </si>
  <si>
    <t>Исполнено</t>
  </si>
  <si>
    <t>Доходы бюджета - ИТОГО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</si>
  <si>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</si>
  <si>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</si>
  <si>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</si>
  <si>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</si>
  <si>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</si>
  <si>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</si>
  <si>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</si>
  <si>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</si>
  <si>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</si>
  <si>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</si>
  <si>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</si>
  <si>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</si>
  <si>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</si>
  <si>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</si>
  <si>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</si>
  <si>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</si>
  <si>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</si>
  <si>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</si>
  <si>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</si>
  <si>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</si>
  <si>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</si>
  <si>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</si>
  <si>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</si>
  <si>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</si>
  <si>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</si>
  <si>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</si>
  <si>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</si>
  <si>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</si>
  <si>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</si>
  <si>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</si>
  <si>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</si>
  <si>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</si>
  <si>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</si>
  <si>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</si>
  <si>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</si>
  <si>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</si>
  <si>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</si>
  <si>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</si>
  <si>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</si>
  <si>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</si>
  <si>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</si>
  <si>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</si>
  <si>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</si>
  <si>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</si>
  <si>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</si>
  <si>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</si>
  <si>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</si>
  <si>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</si>
  <si>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</si>
  <si>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</si>
  <si>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</si>
  <si>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</si>
  <si>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</si>
  <si>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</si>
  <si>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</si>
  <si>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</si>
  <si>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</si>
  <si>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</si>
  <si>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</si>
  <si>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</si>
  <si>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</si>
  <si>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</si>
  <si>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</si>
  <si>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</si>
  <si>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</si>
  <si>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</si>
  <si>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</si>
  <si>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</si>
  <si>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</si>
  <si>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</si>
  <si>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</si>
  <si>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</si>
  <si>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</si>
  <si>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Налог на имущество организаций</t>
  </si>
  <si>
    <t xml:space="preserve"> 000 1060200002 0000 110</t>
  </si>
  <si>
    <t>Налог на имущество организаций по имуществу, не входящему в Единую систему газоснабжения</t>
  </si>
  <si>
    <t xml:space="preserve"> 000 1060201002 0000 110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</si>
  <si>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</si>
  <si>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</si>
  <si>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</si>
  <si>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</si>
  <si>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</si>
  <si>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</si>
  <si>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</si>
  <si>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</si>
  <si>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</si>
  <si>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</si>
  <si>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</si>
  <si>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</si>
  <si>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</si>
  <si>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</si>
  <si>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</si>
  <si>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</si>
  <si>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</si>
  <si>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</si>
  <si>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</si>
  <si>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</si>
  <si>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</si>
  <si>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</si>
  <si>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</si>
  <si>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</si>
  <si>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</si>
  <si>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 000 1080701001 0000 110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</si>
  <si>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</si>
  <si>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</si>
  <si>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</si>
  <si>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</si>
  <si>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</si>
  <si>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</si>
  <si>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</si>
  <si>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</si>
  <si>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</si>
  <si>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</si>
  <si>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</si>
  <si>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</si>
  <si>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</si>
  <si>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</si>
  <si>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</si>
  <si>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</si>
  <si>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</si>
  <si>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</si>
  <si>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Проценты, полученные от предоставления бюджетных кредитов внутри страны</t>
  </si>
  <si>
    <t xml:space="preserve"> 000 1110300000 0000 120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</si>
  <si>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</si>
  <si>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</si>
  <si>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>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</si>
  <si>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</si>
  <si>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</si>
  <si>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</si>
  <si>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</si>
  <si>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</si>
  <si>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</si>
  <si>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</si>
  <si>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</si>
  <si>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</si>
  <si>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</si>
  <si>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</si>
  <si>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</si>
  <si>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</si>
  <si>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</si>
  <si>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</si>
  <si>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</si>
  <si>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</si>
  <si>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</si>
  <si>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</si>
  <si>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</si>
  <si>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</si>
  <si>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</si>
  <si>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</si>
  <si>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</si>
  <si>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</si>
  <si>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</si>
  <si>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</si>
  <si>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</si>
  <si>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</si>
  <si>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</si>
  <si>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</si>
  <si>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</si>
  <si>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</si>
  <si>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</si>
  <si>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</si>
  <si>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</si>
  <si>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</si>
  <si>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</si>
  <si>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</si>
  <si>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</si>
  <si>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</si>
  <si>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</si>
  <si>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</si>
  <si>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</si>
  <si>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</si>
  <si>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</si>
  <si>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</si>
  <si>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</si>
  <si>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</si>
  <si>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</si>
  <si>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</si>
  <si>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городских поселений</t>
  </si>
  <si>
    <t xml:space="preserve"> 000 1130299513 0000 130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</si>
  <si>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</si>
  <si>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</si>
  <si>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</si>
  <si>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</si>
  <si>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</si>
  <si>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</si>
  <si>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</si>
  <si>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</si>
  <si>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</si>
  <si>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</si>
  <si>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</si>
  <si>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</si>
  <si>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</si>
  <si>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</si>
  <si>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</si>
  <si>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</si>
  <si>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</si>
  <si>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</si>
  <si>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</si>
  <si>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</si>
  <si>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</si>
  <si>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</si>
  <si>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</si>
  <si>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</si>
  <si>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</si>
  <si>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</si>
  <si>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</si>
  <si>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</si>
  <si>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</si>
  <si>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</si>
  <si>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</si>
  <si>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</si>
  <si>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</si>
  <si>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</si>
  <si>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</si>
  <si>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</si>
  <si>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</si>
  <si>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</si>
  <si>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</si>
  <si>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</si>
  <si>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</si>
  <si>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</si>
  <si>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</si>
  <si>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</si>
  <si>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</si>
  <si>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</si>
  <si>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</si>
  <si>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</si>
  <si>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</si>
  <si>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</si>
  <si>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</si>
  <si>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</si>
  <si>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</si>
  <si>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</si>
  <si>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</si>
  <si>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</si>
  <si>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</si>
  <si>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</si>
  <si>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</si>
  <si>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</si>
  <si>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</si>
  <si>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</si>
  <si>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</si>
  <si>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</si>
  <si>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</si>
  <si>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</si>
  <si>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</si>
  <si>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</si>
  <si>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</si>
  <si>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</si>
  <si>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</si>
  <si>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</si>
  <si>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</si>
  <si>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</si>
  <si>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</si>
  <si>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000 1161003113 0000 140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</si>
  <si>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</si>
  <si>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</si>
  <si>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</si>
  <si>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</si>
  <si>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</si>
  <si>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</si>
  <si>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</si>
  <si>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</si>
  <si>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</si>
  <si>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</si>
  <si>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</si>
  <si>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</si>
  <si>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</si>
  <si>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</si>
  <si>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</si>
  <si>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</si>
  <si>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</si>
  <si>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</si>
  <si>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</si>
  <si>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</si>
  <si>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</si>
  <si>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</si>
  <si>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</si>
  <si>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</si>
  <si>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</si>
  <si>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</si>
  <si>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</si>
  <si>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</si>
  <si>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</si>
  <si>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</si>
  <si>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</si>
  <si>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</si>
  <si>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</si>
  <si>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</si>
  <si>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</si>
  <si>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</si>
  <si>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</si>
  <si>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</si>
  <si>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(гранты) бюджетам за достижение показателей деятельности органов местного самоуправления</t>
  </si>
  <si>
    <t xml:space="preserve"> 000 2021654900 0000 150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</si>
  <si>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</si>
  <si>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</si>
  <si>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</si>
  <si>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</si>
  <si>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</si>
  <si>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</si>
  <si>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</si>
  <si>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</si>
  <si>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</si>
  <si>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</si>
  <si>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</si>
  <si>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</si>
  <si>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>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</si>
  <si>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000 2022007913 0000 150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</si>
  <si>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</si>
  <si>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</si>
  <si>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</si>
  <si>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</si>
  <si>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</si>
  <si>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</si>
  <si>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</si>
  <si>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</si>
  <si>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</si>
  <si>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</si>
  <si>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</si>
  <si>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</si>
  <si>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</si>
  <si>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</si>
  <si>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</si>
  <si>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</si>
  <si>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сельских поселений на поддержку отрасли культуры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</si>
  <si>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</si>
  <si>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</si>
  <si>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</si>
  <si>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</si>
  <si>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</si>
  <si>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</si>
  <si>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</si>
  <si>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</si>
  <si>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</si>
  <si>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</si>
  <si>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</si>
  <si>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</si>
  <si>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</si>
  <si>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</si>
  <si>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</si>
  <si>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</si>
  <si>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</si>
  <si>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</si>
  <si>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</si>
  <si>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</si>
  <si>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</si>
  <si>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</si>
  <si>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</si>
  <si>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</si>
  <si>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</si>
  <si>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</si>
  <si>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</si>
  <si>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</si>
  <si>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</si>
  <si>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</si>
  <si>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</si>
  <si>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</si>
  <si>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</si>
  <si>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</si>
  <si>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</si>
  <si>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</si>
  <si>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</si>
  <si>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</si>
  <si>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</si>
  <si>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</si>
  <si>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</si>
  <si>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</si>
  <si>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</si>
  <si>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</si>
  <si>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</si>
  <si>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</si>
  <si>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</si>
  <si>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</si>
  <si>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</si>
  <si>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</si>
  <si>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</si>
  <si>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</si>
  <si>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</si>
  <si>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</si>
  <si>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000 2023538000 0000 150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</si>
  <si>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</si>
  <si>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</si>
  <si>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</si>
  <si>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</si>
  <si>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</si>
  <si>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</si>
  <si>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</si>
  <si>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</si>
  <si>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</si>
  <si>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</si>
  <si>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</si>
  <si>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</si>
  <si>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муниципальных районов на проведение Всероссийской переписи населения 2020 года</t>
  </si>
  <si>
    <t xml:space="preserve"> 000 2023546905 0000 150</t>
  </si>
  <si>
    <t>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</si>
  <si>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</si>
  <si>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</si>
  <si>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</si>
  <si>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</si>
  <si>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</si>
  <si>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</si>
  <si>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</si>
  <si>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</si>
  <si>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</si>
  <si>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</si>
  <si>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</si>
  <si>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</si>
  <si>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</si>
  <si>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</si>
  <si>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</si>
  <si>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</si>
  <si>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</si>
  <si>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</si>
  <si>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</si>
  <si>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</si>
  <si>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</si>
  <si>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</si>
  <si>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</si>
  <si>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</si>
  <si>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</si>
  <si>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</si>
  <si>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</si>
  <si>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</si>
  <si>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</si>
  <si>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</si>
  <si>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</si>
  <si>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</si>
  <si>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</si>
  <si>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</si>
  <si>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</si>
  <si>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</si>
  <si>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</si>
  <si>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</si>
  <si>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</si>
  <si>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</si>
  <si>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</si>
  <si>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</si>
  <si>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</si>
  <si>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</si>
  <si>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</si>
  <si>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</si>
  <si>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</si>
  <si>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</si>
  <si>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</si>
  <si>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 xml:space="preserve"> 000 2192549505 0000 150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</si>
  <si>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</si>
  <si>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</si>
  <si>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</si>
  <si>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</si>
  <si>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</si>
  <si>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</si>
  <si>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</si>
  <si>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</si>
  <si>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</si>
  <si>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</si>
  <si>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</si>
  <si>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</si>
  <si>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>Утверждено</t>
  </si>
  <si>
    <t>Сумма отклонения от годового плана</t>
  </si>
  <si>
    <t>Исполнено,%</t>
  </si>
  <si>
    <t>Ед.измерения : тыс.рублей</t>
  </si>
  <si>
    <t>Приложение1</t>
  </si>
  <si>
    <t xml:space="preserve">консолидированный бюджет </t>
  </si>
  <si>
    <t>к Решению Думы Усть-Джегутинского муниципального района "Об итогах исполнения консолидированного бюджета Усть-Джегутинского муниципального района за 2021 год.</t>
  </si>
  <si>
    <t>от  30.06.2022 г.№ 263-IV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</si>
</sst>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0.0,"/>
    <numFmt numFmtId="166" formatCode="0.0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70C0"/>
      </left>
      <right style="hair">
        <color rgb="FF0070C0"/>
      </right>
      <top style="hair">
        <color rgb="FF0070C0"/>
      </top>
      <bottom style="hair">
        <color rgb="FF0070C0"/>
      </bottom>
      <diagonal/>
    </border>
    <border>
      <left/>
      <right/>
      <top/>
      <bottom style="hair">
        <color rgb="FF0070C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1">
    <xf numFmtId="0" fontId="0" fillId="0" borderId="0" xfId="0"/>
    <xf numFmtId="0" fontId="17" fillId="0" borderId="1" xfId="2" applyFont="1" applyAlignment="1">
      <alignment wrapText="1"/>
    </xf>
    <xf numFmtId="0" fontId="19" fillId="0" borderId="46" xfId="10" applyFont="1" applyBorder="1"/>
    <xf numFmtId="0" fontId="21" fillId="0" borderId="1" xfId="0" applyFont="1" applyBorder="1" applyProtection="1">
      <protection locked="0"/>
    </xf>
    <xf numFmtId="0" fontId="21" fillId="0" borderId="0" xfId="0" applyFont="1" applyProtection="1">
      <protection locked="0"/>
    </xf>
    <xf numFmtId="0" fontId="20" fillId="0" borderId="1" xfId="18" applyFont="1"/>
    <xf numFmtId="49" fontId="20" fillId="0" borderId="1" xfId="22" applyFont="1"/>
    <xf numFmtId="0" fontId="20" fillId="0" borderId="1" xfId="25" applyFont="1" applyBorder="1">
      <alignment wrapText="1"/>
    </xf>
    <xf numFmtId="165" fontId="20" fillId="0" borderId="46" xfId="40" applyNumberFormat="1" applyFont="1" applyBorder="1">
      <alignment horizontal="right"/>
    </xf>
    <xf numFmtId="165" fontId="20" fillId="0" borderId="46" xfId="45" applyNumberFormat="1" applyFont="1" applyBorder="1">
      <alignment horizontal="center"/>
    </xf>
    <xf numFmtId="0" fontId="20" fillId="0" borderId="1" xfId="52" applyFont="1" applyBorder="1"/>
    <xf numFmtId="0" fontId="20" fillId="0" borderId="1" xfId="5" applyFont="1"/>
    <xf numFmtId="0" fontId="20" fillId="2" borderId="1" xfId="54" applyFont="1"/>
    <xf numFmtId="0" fontId="18" fillId="0" borderId="1" xfId="1" applyFont="1"/>
    <xf numFmtId="0" fontId="18" fillId="0" borderId="1" xfId="7" applyFont="1"/>
    <xf numFmtId="0" fontId="19" fillId="0" borderId="1" xfId="11" applyFont="1">
      <alignment horizontal="left"/>
    </xf>
    <xf numFmtId="0" fontId="19" fillId="0" borderId="1" xfId="18" applyFont="1"/>
    <xf numFmtId="49" fontId="19" fillId="0" borderId="46" xfId="35" applyFont="1" applyBorder="1">
      <alignment horizontal="center" vertical="center" wrapText="1"/>
    </xf>
    <xf numFmtId="0" fontId="19" fillId="0" borderId="46" xfId="37" applyFont="1" applyBorder="1">
      <alignment horizontal="left" wrapText="1"/>
    </xf>
    <xf numFmtId="0" fontId="19" fillId="0" borderId="46" xfId="43" applyFont="1" applyBorder="1">
      <alignment horizontal="left" wrapText="1" indent="1"/>
    </xf>
    <xf numFmtId="0" fontId="19" fillId="0" borderId="46" xfId="48" applyFont="1" applyBorder="1">
      <alignment horizontal="left" wrapText="1" indent="2"/>
    </xf>
    <xf numFmtId="0" fontId="22" fillId="0" borderId="0" xfId="0" applyFont="1" applyProtection="1">
      <protection locked="0"/>
    </xf>
    <xf numFmtId="166" fontId="20" fillId="0" borderId="46" xfId="15" applyNumberFormat="1" applyFont="1" applyBorder="1"/>
    <xf numFmtId="165" fontId="21" fillId="0" borderId="46" xfId="0" applyNumberFormat="1" applyFont="1" applyBorder="1" applyProtection="1">
      <protection locked="0"/>
    </xf>
    <xf numFmtId="0" fontId="18" fillId="0" borderId="1" xfId="2" applyFont="1" applyAlignment="1">
      <alignment wrapText="1"/>
    </xf>
    <xf numFmtId="0" fontId="19" fillId="0" borderId="1" xfId="12" applyFont="1">
      <alignment horizontal="center" vertical="top"/>
    </xf>
    <xf numFmtId="0" fontId="19" fillId="0" borderId="1" xfId="19" applyFont="1" applyAlignment="1"/>
    <xf numFmtId="0" fontId="19" fillId="0" borderId="1" xfId="25" applyFont="1" applyBorder="1">
      <alignment wrapText="1"/>
    </xf>
    <xf numFmtId="49" fontId="19" fillId="0" borderId="46" xfId="39" applyFont="1" applyBorder="1">
      <alignment horizontal="center"/>
    </xf>
    <xf numFmtId="49" fontId="19" fillId="0" borderId="46" xfId="45" applyFont="1" applyBorder="1">
      <alignment horizontal="center"/>
    </xf>
    <xf numFmtId="49" fontId="19" fillId="0" borderId="46" xfId="50" applyFont="1" applyBorder="1">
      <alignment horizontal="center"/>
    </xf>
    <xf numFmtId="0" fontId="19" fillId="0" borderId="1" xfId="52" applyFont="1" applyBorder="1"/>
    <xf numFmtId="0" fontId="22" fillId="0" borderId="46" xfId="0" applyFont="1" applyBorder="1" applyProtection="1">
      <protection locked="0"/>
    </xf>
    <xf numFmtId="0" fontId="19" fillId="0" borderId="46" xfId="10" applyFont="1" applyBorder="1" applyAlignment="1">
      <alignment horizontal="justify" vertical="center"/>
    </xf>
    <xf numFmtId="0" fontId="22" fillId="0" borderId="46" xfId="0" applyFont="1" applyBorder="1" applyAlignment="1" applyProtection="1">
      <alignment horizontal="justify" vertical="center"/>
      <protection locked="0"/>
    </xf>
    <xf numFmtId="49" fontId="19" fillId="0" borderId="46" xfId="35" applyFont="1" applyBorder="1">
      <alignment horizontal="center" vertical="center" wrapText="1"/>
    </xf>
    <xf numFmtId="0" fontId="19" fillId="0" borderId="47" xfId="5" applyFont="1" applyBorder="1" applyAlignment="1">
      <alignment horizontal="center"/>
    </xf>
    <xf numFmtId="0" fontId="20" fillId="0" borderId="1" xfId="4" applyFont="1" applyAlignment="1">
      <alignment horizontal="right"/>
    </xf>
    <xf numFmtId="0" fontId="20" fillId="0" borderId="1" xfId="2" applyFont="1" applyAlignment="1">
      <alignment horizontal="right" wrapText="1"/>
    </xf>
    <xf numFmtId="0" fontId="21" fillId="0" borderId="1" xfId="0" applyFont="1" applyBorder="1" applyAlignment="1" applyProtection="1">
      <alignment horizontal="center"/>
      <protection locked="0"/>
    </xf>
    <xf numFmtId="0" fontId="23" fillId="0" borderId="1" xfId="11" applyFont="1" applyAlignment="1">
      <alignment horizontal="center"/>
    </xf>
  </cellXfs>
  <cellStyles count="168">
    <cellStyle name="br" xfId="163" xr:uid="{00000000-0005-0000-0000-000000000000}"/>
    <cellStyle name="col" xfId="162" xr:uid="{00000000-0005-0000-0000-000001000000}"/>
    <cellStyle name="style0" xfId="164" xr:uid="{00000000-0005-0000-0000-000002000000}"/>
    <cellStyle name="td" xfId="165" xr:uid="{00000000-0005-0000-0000-000003000000}"/>
    <cellStyle name="tr" xfId="161" xr:uid="{00000000-0005-0000-0000-000004000000}"/>
    <cellStyle name="xl100" xfId="80" xr:uid="{00000000-0005-0000-0000-000005000000}"/>
    <cellStyle name="xl101" xfId="86" xr:uid="{00000000-0005-0000-0000-000006000000}"/>
    <cellStyle name="xl102" xfId="82" xr:uid="{00000000-0005-0000-0000-000007000000}"/>
    <cellStyle name="xl103" xfId="90" xr:uid="{00000000-0005-0000-0000-000008000000}"/>
    <cellStyle name="xl104" xfId="93" xr:uid="{00000000-0005-0000-0000-000009000000}"/>
    <cellStyle name="xl105" xfId="78" xr:uid="{00000000-0005-0000-0000-00000A000000}"/>
    <cellStyle name="xl106" xfId="81" xr:uid="{00000000-0005-0000-0000-00000B000000}"/>
    <cellStyle name="xl107" xfId="87" xr:uid="{00000000-0005-0000-0000-00000C000000}"/>
    <cellStyle name="xl108" xfId="92" xr:uid="{00000000-0005-0000-0000-00000D000000}"/>
    <cellStyle name="xl109" xfId="79" xr:uid="{00000000-0005-0000-0000-00000E000000}"/>
    <cellStyle name="xl110" xfId="88" xr:uid="{00000000-0005-0000-0000-00000F000000}"/>
    <cellStyle name="xl111" xfId="89" xr:uid="{00000000-0005-0000-0000-000010000000}"/>
    <cellStyle name="xl112" xfId="83" xr:uid="{00000000-0005-0000-0000-000011000000}"/>
    <cellStyle name="xl113" xfId="91" xr:uid="{00000000-0005-0000-0000-000012000000}"/>
    <cellStyle name="xl114" xfId="84" xr:uid="{00000000-0005-0000-0000-000013000000}"/>
    <cellStyle name="xl115" xfId="85" xr:uid="{00000000-0005-0000-0000-000014000000}"/>
    <cellStyle name="xl116" xfId="94" xr:uid="{00000000-0005-0000-0000-000015000000}"/>
    <cellStyle name="xl117" xfId="117" xr:uid="{00000000-0005-0000-0000-000016000000}"/>
    <cellStyle name="xl118" xfId="121" xr:uid="{00000000-0005-0000-0000-000017000000}"/>
    <cellStyle name="xl119" xfId="125" xr:uid="{00000000-0005-0000-0000-000018000000}"/>
    <cellStyle name="xl120" xfId="131" xr:uid="{00000000-0005-0000-0000-000019000000}"/>
    <cellStyle name="xl121" xfId="132" xr:uid="{00000000-0005-0000-0000-00001A000000}"/>
    <cellStyle name="xl122" xfId="133" xr:uid="{00000000-0005-0000-0000-00001B000000}"/>
    <cellStyle name="xl123" xfId="135" xr:uid="{00000000-0005-0000-0000-00001C000000}"/>
    <cellStyle name="xl124" xfId="156" xr:uid="{00000000-0005-0000-0000-00001D000000}"/>
    <cellStyle name="xl125" xfId="159" xr:uid="{00000000-0005-0000-0000-00001E000000}"/>
    <cellStyle name="xl126" xfId="95" xr:uid="{00000000-0005-0000-0000-00001F000000}"/>
    <cellStyle name="xl127" xfId="98" xr:uid="{00000000-0005-0000-0000-000020000000}"/>
    <cellStyle name="xl128" xfId="101" xr:uid="{00000000-0005-0000-0000-000021000000}"/>
    <cellStyle name="xl129" xfId="103" xr:uid="{00000000-0005-0000-0000-000022000000}"/>
    <cellStyle name="xl130" xfId="108" xr:uid="{00000000-0005-0000-0000-000023000000}"/>
    <cellStyle name="xl131" xfId="110" xr:uid="{00000000-0005-0000-0000-000024000000}"/>
    <cellStyle name="xl132" xfId="112" xr:uid="{00000000-0005-0000-0000-000025000000}"/>
    <cellStyle name="xl133" xfId="113" xr:uid="{00000000-0005-0000-0000-000026000000}"/>
    <cellStyle name="xl134" xfId="118" xr:uid="{00000000-0005-0000-0000-000027000000}"/>
    <cellStyle name="xl135" xfId="122" xr:uid="{00000000-0005-0000-0000-000028000000}"/>
    <cellStyle name="xl136" xfId="126" xr:uid="{00000000-0005-0000-0000-000029000000}"/>
    <cellStyle name="xl137" xfId="134" xr:uid="{00000000-0005-0000-0000-00002A000000}"/>
    <cellStyle name="xl138" xfId="137" xr:uid="{00000000-0005-0000-0000-00002B000000}"/>
    <cellStyle name="xl139" xfId="141" xr:uid="{00000000-0005-0000-0000-00002C000000}"/>
    <cellStyle name="xl140" xfId="145" xr:uid="{00000000-0005-0000-0000-00002D000000}"/>
    <cellStyle name="xl141" xfId="149" xr:uid="{00000000-0005-0000-0000-00002E000000}"/>
    <cellStyle name="xl142" xfId="99" xr:uid="{00000000-0005-0000-0000-00002F000000}"/>
    <cellStyle name="xl143" xfId="102" xr:uid="{00000000-0005-0000-0000-000030000000}"/>
    <cellStyle name="xl144" xfId="104" xr:uid="{00000000-0005-0000-0000-000031000000}"/>
    <cellStyle name="xl145" xfId="109" xr:uid="{00000000-0005-0000-0000-000032000000}"/>
    <cellStyle name="xl146" xfId="111" xr:uid="{00000000-0005-0000-0000-000033000000}"/>
    <cellStyle name="xl147" xfId="114" xr:uid="{00000000-0005-0000-0000-000034000000}"/>
    <cellStyle name="xl148" xfId="119" xr:uid="{00000000-0005-0000-0000-000035000000}"/>
    <cellStyle name="xl149" xfId="123" xr:uid="{00000000-0005-0000-0000-000036000000}"/>
    <cellStyle name="xl150" xfId="127" xr:uid="{00000000-0005-0000-0000-000037000000}"/>
    <cellStyle name="xl151" xfId="129" xr:uid="{00000000-0005-0000-0000-000038000000}"/>
    <cellStyle name="xl152" xfId="136" xr:uid="{00000000-0005-0000-0000-000039000000}"/>
    <cellStyle name="xl153" xfId="138" xr:uid="{00000000-0005-0000-0000-00003A000000}"/>
    <cellStyle name="xl154" xfId="139" xr:uid="{00000000-0005-0000-0000-00003B000000}"/>
    <cellStyle name="xl155" xfId="140" xr:uid="{00000000-0005-0000-0000-00003C000000}"/>
    <cellStyle name="xl156" xfId="142" xr:uid="{00000000-0005-0000-0000-00003D000000}"/>
    <cellStyle name="xl157" xfId="143" xr:uid="{00000000-0005-0000-0000-00003E000000}"/>
    <cellStyle name="xl158" xfId="144" xr:uid="{00000000-0005-0000-0000-00003F000000}"/>
    <cellStyle name="xl159" xfId="146" xr:uid="{00000000-0005-0000-0000-000040000000}"/>
    <cellStyle name="xl160" xfId="147" xr:uid="{00000000-0005-0000-0000-000041000000}"/>
    <cellStyle name="xl161" xfId="148" xr:uid="{00000000-0005-0000-0000-000042000000}"/>
    <cellStyle name="xl162" xfId="150" xr:uid="{00000000-0005-0000-0000-000043000000}"/>
    <cellStyle name="xl163" xfId="97" xr:uid="{00000000-0005-0000-0000-000044000000}"/>
    <cellStyle name="xl164" xfId="105" xr:uid="{00000000-0005-0000-0000-000045000000}"/>
    <cellStyle name="xl165" xfId="115" xr:uid="{00000000-0005-0000-0000-000046000000}"/>
    <cellStyle name="xl166" xfId="120" xr:uid="{00000000-0005-0000-0000-000047000000}"/>
    <cellStyle name="xl167" xfId="124" xr:uid="{00000000-0005-0000-0000-000048000000}"/>
    <cellStyle name="xl168" xfId="128" xr:uid="{00000000-0005-0000-0000-000049000000}"/>
    <cellStyle name="xl169" xfId="151" xr:uid="{00000000-0005-0000-0000-00004A000000}"/>
    <cellStyle name="xl170" xfId="154" xr:uid="{00000000-0005-0000-0000-00004B000000}"/>
    <cellStyle name="xl171" xfId="157" xr:uid="{00000000-0005-0000-0000-00004C000000}"/>
    <cellStyle name="xl172" xfId="160" xr:uid="{00000000-0005-0000-0000-00004D000000}"/>
    <cellStyle name="xl173" xfId="152" xr:uid="{00000000-0005-0000-0000-00004E000000}"/>
    <cellStyle name="xl174" xfId="155" xr:uid="{00000000-0005-0000-0000-00004F000000}"/>
    <cellStyle name="xl175" xfId="153" xr:uid="{00000000-0005-0000-0000-000050000000}"/>
    <cellStyle name="xl176" xfId="106" xr:uid="{00000000-0005-0000-0000-000051000000}"/>
    <cellStyle name="xl177" xfId="96" xr:uid="{00000000-0005-0000-0000-000052000000}"/>
    <cellStyle name="xl178" xfId="107" xr:uid="{00000000-0005-0000-0000-000053000000}"/>
    <cellStyle name="xl179" xfId="116" xr:uid="{00000000-0005-0000-0000-000054000000}"/>
    <cellStyle name="xl180" xfId="130" xr:uid="{00000000-0005-0000-0000-000055000000}"/>
    <cellStyle name="xl181" xfId="158" xr:uid="{00000000-0005-0000-0000-000056000000}"/>
    <cellStyle name="xl182" xfId="100" xr:uid="{00000000-0005-0000-0000-000057000000}"/>
    <cellStyle name="xl21" xfId="166" xr:uid="{00000000-0005-0000-0000-000058000000}"/>
    <cellStyle name="xl22" xfId="1" xr:uid="{00000000-0005-0000-0000-000059000000}"/>
    <cellStyle name="xl23" xfId="7" xr:uid="{00000000-0005-0000-0000-00005A000000}"/>
    <cellStyle name="xl24" xfId="11" xr:uid="{00000000-0005-0000-0000-00005B000000}"/>
    <cellStyle name="xl25" xfId="18" xr:uid="{00000000-0005-0000-0000-00005C000000}"/>
    <cellStyle name="xl26" xfId="33" xr:uid="{00000000-0005-0000-0000-00005D000000}"/>
    <cellStyle name="xl27" xfId="5" xr:uid="{00000000-0005-0000-0000-00005E000000}"/>
    <cellStyle name="xl28" xfId="35" xr:uid="{00000000-0005-0000-0000-00005F000000}"/>
    <cellStyle name="xl29" xfId="37" xr:uid="{00000000-0005-0000-0000-000060000000}"/>
    <cellStyle name="xl30" xfId="43" xr:uid="{00000000-0005-0000-0000-000061000000}"/>
    <cellStyle name="xl31" xfId="48" xr:uid="{00000000-0005-0000-0000-000062000000}"/>
    <cellStyle name="xl32" xfId="167" xr:uid="{00000000-0005-0000-0000-000063000000}"/>
    <cellStyle name="xl33" xfId="12" xr:uid="{00000000-0005-0000-0000-000064000000}"/>
    <cellStyle name="xl34" xfId="29" xr:uid="{00000000-0005-0000-0000-000065000000}"/>
    <cellStyle name="xl35" xfId="38" xr:uid="{00000000-0005-0000-0000-000066000000}"/>
    <cellStyle name="xl36" xfId="44" xr:uid="{00000000-0005-0000-0000-000067000000}"/>
    <cellStyle name="xl37" xfId="49" xr:uid="{00000000-0005-0000-0000-000068000000}"/>
    <cellStyle name="xl38" xfId="52" xr:uid="{00000000-0005-0000-0000-000069000000}"/>
    <cellStyle name="xl39" xfId="30" xr:uid="{00000000-0005-0000-0000-00006A000000}"/>
    <cellStyle name="xl40" xfId="22" xr:uid="{00000000-0005-0000-0000-00006B000000}"/>
    <cellStyle name="xl41" xfId="39" xr:uid="{00000000-0005-0000-0000-00006C000000}"/>
    <cellStyle name="xl42" xfId="45" xr:uid="{00000000-0005-0000-0000-00006D000000}"/>
    <cellStyle name="xl43" xfId="50" xr:uid="{00000000-0005-0000-0000-00006E000000}"/>
    <cellStyle name="xl44" xfId="36" xr:uid="{00000000-0005-0000-0000-00006F000000}"/>
    <cellStyle name="xl45" xfId="40" xr:uid="{00000000-0005-0000-0000-000070000000}"/>
    <cellStyle name="xl46" xfId="54" xr:uid="{00000000-0005-0000-0000-000071000000}"/>
    <cellStyle name="xl47" xfId="2" xr:uid="{00000000-0005-0000-0000-000072000000}"/>
    <cellStyle name="xl48" xfId="19" xr:uid="{00000000-0005-0000-0000-000073000000}"/>
    <cellStyle name="xl49" xfId="25" xr:uid="{00000000-0005-0000-0000-000074000000}"/>
    <cellStyle name="xl50" xfId="27" xr:uid="{00000000-0005-0000-0000-000075000000}"/>
    <cellStyle name="xl51" xfId="8" xr:uid="{00000000-0005-0000-0000-000076000000}"/>
    <cellStyle name="xl52" xfId="13" xr:uid="{00000000-0005-0000-0000-000077000000}"/>
    <cellStyle name="xl53" xfId="20" xr:uid="{00000000-0005-0000-0000-000078000000}"/>
    <cellStyle name="xl54" xfId="3" xr:uid="{00000000-0005-0000-0000-000079000000}"/>
    <cellStyle name="xl55" xfId="34" xr:uid="{00000000-0005-0000-0000-00007A000000}"/>
    <cellStyle name="xl56" xfId="9" xr:uid="{00000000-0005-0000-0000-00007B000000}"/>
    <cellStyle name="xl57" xfId="14" xr:uid="{00000000-0005-0000-0000-00007C000000}"/>
    <cellStyle name="xl58" xfId="21" xr:uid="{00000000-0005-0000-0000-00007D000000}"/>
    <cellStyle name="xl59" xfId="24" xr:uid="{00000000-0005-0000-0000-00007E000000}"/>
    <cellStyle name="xl60" xfId="26" xr:uid="{00000000-0005-0000-0000-00007F000000}"/>
    <cellStyle name="xl61" xfId="28" xr:uid="{00000000-0005-0000-0000-000080000000}"/>
    <cellStyle name="xl62" xfId="31" xr:uid="{00000000-0005-0000-0000-000081000000}"/>
    <cellStyle name="xl63" xfId="32" xr:uid="{00000000-0005-0000-0000-000082000000}"/>
    <cellStyle name="xl64" xfId="4" xr:uid="{00000000-0005-0000-0000-000083000000}"/>
    <cellStyle name="xl65" xfId="10" xr:uid="{00000000-0005-0000-0000-000084000000}"/>
    <cellStyle name="xl66" xfId="15" xr:uid="{00000000-0005-0000-0000-000085000000}"/>
    <cellStyle name="xl67" xfId="41" xr:uid="{00000000-0005-0000-0000-000086000000}"/>
    <cellStyle name="xl68" xfId="46" xr:uid="{00000000-0005-0000-0000-000087000000}"/>
    <cellStyle name="xl69" xfId="42" xr:uid="{00000000-0005-0000-0000-000088000000}"/>
    <cellStyle name="xl70" xfId="47" xr:uid="{00000000-0005-0000-0000-000089000000}"/>
    <cellStyle name="xl71" xfId="51" xr:uid="{00000000-0005-0000-0000-00008A000000}"/>
    <cellStyle name="xl72" xfId="53" xr:uid="{00000000-0005-0000-0000-00008B000000}"/>
    <cellStyle name="xl73" xfId="6" xr:uid="{00000000-0005-0000-0000-00008C000000}"/>
    <cellStyle name="xl74" xfId="16" xr:uid="{00000000-0005-0000-0000-00008D000000}"/>
    <cellStyle name="xl75" xfId="23" xr:uid="{00000000-0005-0000-0000-00008E000000}"/>
    <cellStyle name="xl76" xfId="17" xr:uid="{00000000-0005-0000-0000-00008F000000}"/>
    <cellStyle name="xl77" xfId="55" xr:uid="{00000000-0005-0000-0000-000090000000}"/>
    <cellStyle name="xl78" xfId="58" xr:uid="{00000000-0005-0000-0000-000091000000}"/>
    <cellStyle name="xl79" xfId="62" xr:uid="{00000000-0005-0000-0000-000092000000}"/>
    <cellStyle name="xl80" xfId="69" xr:uid="{00000000-0005-0000-0000-000093000000}"/>
    <cellStyle name="xl81" xfId="71" xr:uid="{00000000-0005-0000-0000-000094000000}"/>
    <cellStyle name="xl82" xfId="56" xr:uid="{00000000-0005-0000-0000-000095000000}"/>
    <cellStyle name="xl83" xfId="67" xr:uid="{00000000-0005-0000-0000-000096000000}"/>
    <cellStyle name="xl84" xfId="70" xr:uid="{00000000-0005-0000-0000-000097000000}"/>
    <cellStyle name="xl85" xfId="72" xr:uid="{00000000-0005-0000-0000-000098000000}"/>
    <cellStyle name="xl86" xfId="77" xr:uid="{00000000-0005-0000-0000-000099000000}"/>
    <cellStyle name="xl87" xfId="57" xr:uid="{00000000-0005-0000-0000-00009A000000}"/>
    <cellStyle name="xl88" xfId="63" xr:uid="{00000000-0005-0000-0000-00009B000000}"/>
    <cellStyle name="xl89" xfId="73" xr:uid="{00000000-0005-0000-0000-00009C000000}"/>
    <cellStyle name="xl90" xfId="59" xr:uid="{00000000-0005-0000-0000-00009D000000}"/>
    <cellStyle name="xl91" xfId="64" xr:uid="{00000000-0005-0000-0000-00009E000000}"/>
    <cellStyle name="xl92" xfId="74" xr:uid="{00000000-0005-0000-0000-00009F000000}"/>
    <cellStyle name="xl93" xfId="65" xr:uid="{00000000-0005-0000-0000-0000A0000000}"/>
    <cellStyle name="xl94" xfId="68" xr:uid="{00000000-0005-0000-0000-0000A1000000}"/>
    <cellStyle name="xl95" xfId="75" xr:uid="{00000000-0005-0000-0000-0000A2000000}"/>
    <cellStyle name="xl96" xfId="66" xr:uid="{00000000-0005-0000-0000-0000A3000000}"/>
    <cellStyle name="xl97" xfId="76" xr:uid="{00000000-0005-0000-0000-0000A4000000}"/>
    <cellStyle name="xl98" xfId="60" xr:uid="{00000000-0005-0000-0000-0000A5000000}"/>
    <cellStyle name="xl99" xfId="61" xr:uid="{00000000-0005-0000-0000-0000A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3"/>
  <sheetViews>
    <sheetView tabSelected="1" view="pageLayout" topLeftCell="A2" zoomScaleSheetLayoutView="100" workbookViewId="0">
      <selection activeCell="D9" sqref="D9"/>
    </sheetView>
  </sheetViews>
  <sheetFormatPr defaultColWidth="25.140625" defaultRowHeight="15.75" x14ac:dyDescent="0.25"/>
  <cols>
    <col min="1" max="1" width="52.5703125" style="21" customWidth="1"/>
    <col min="2" max="2" width="23.85546875" style="21" customWidth="1"/>
    <col min="3" max="3" width="17.85546875" style="4" customWidth="1"/>
    <col min="4" max="4" width="16.5703125" style="4" customWidth="1"/>
    <col min="5" max="5" width="12.85546875" style="4" customWidth="1"/>
    <col min="6" max="6" width="16.42578125" style="4" customWidth="1"/>
    <col min="7" max="16384" width="25.140625" style="4"/>
  </cols>
  <sheetData>
    <row r="1" spans="1:6" ht="17.100000000000001" customHeight="1" x14ac:dyDescent="0.25">
      <c r="A1" s="13"/>
      <c r="B1" s="24"/>
      <c r="C1" s="1"/>
      <c r="D1" s="37" t="s">
        <v>466</v>
      </c>
      <c r="E1" s="37"/>
      <c r="F1" s="37"/>
    </row>
    <row r="2" spans="1:6" ht="17.100000000000001" customHeight="1" x14ac:dyDescent="0.25">
      <c r="A2" s="14"/>
      <c r="B2" s="24"/>
      <c r="C2" s="38" t="s">
        <v>468</v>
      </c>
      <c r="D2" s="38"/>
      <c r="E2" s="38"/>
      <c r="F2" s="38"/>
    </row>
    <row r="3" spans="1:6" ht="14.1" customHeight="1" x14ac:dyDescent="0.25">
      <c r="A3" s="15"/>
      <c r="B3" s="25"/>
      <c r="C3" s="38"/>
      <c r="D3" s="38"/>
      <c r="E3" s="38"/>
      <c r="F3" s="38"/>
    </row>
    <row r="4" spans="1:6" ht="14.1" customHeight="1" x14ac:dyDescent="0.25">
      <c r="A4" s="16"/>
      <c r="B4" s="26"/>
      <c r="C4" s="38"/>
      <c r="D4" s="38"/>
      <c r="E4" s="38"/>
      <c r="F4" s="38"/>
    </row>
    <row r="5" spans="1:6" ht="23.25" customHeight="1" x14ac:dyDescent="0.25">
      <c r="A5" s="15"/>
      <c r="B5" s="27"/>
      <c r="C5" s="7"/>
      <c r="D5" s="5"/>
      <c r="E5" s="39" t="s">
        <v>469</v>
      </c>
      <c r="F5" s="39"/>
    </row>
    <row r="6" spans="1:6" ht="22.5" customHeight="1" x14ac:dyDescent="0.3">
      <c r="A6" s="40"/>
      <c r="B6" s="40"/>
      <c r="C6" s="40"/>
      <c r="D6" s="40"/>
      <c r="E6" s="40"/>
      <c r="F6" s="40"/>
    </row>
    <row r="7" spans="1:6" ht="16.5" customHeight="1" x14ac:dyDescent="0.25">
      <c r="A7" s="13"/>
      <c r="B7" s="15"/>
      <c r="C7" s="6"/>
      <c r="D7" s="6"/>
      <c r="E7" s="36" t="s">
        <v>465</v>
      </c>
      <c r="F7" s="36"/>
    </row>
    <row r="8" spans="1:6" ht="24" customHeight="1" x14ac:dyDescent="0.25">
      <c r="A8" s="35" t="s">
        <v>0</v>
      </c>
      <c r="B8" s="35" t="s">
        <v>1</v>
      </c>
      <c r="C8" s="17" t="s">
        <v>462</v>
      </c>
      <c r="D8" s="17" t="s">
        <v>2</v>
      </c>
      <c r="E8" s="2"/>
      <c r="F8" s="32"/>
    </row>
    <row r="9" spans="1:6" ht="105" customHeight="1" x14ac:dyDescent="0.25">
      <c r="A9" s="35"/>
      <c r="B9" s="35"/>
      <c r="C9" s="17" t="s">
        <v>467</v>
      </c>
      <c r="D9" s="17" t="s">
        <v>467</v>
      </c>
      <c r="E9" s="33" t="s">
        <v>464</v>
      </c>
      <c r="F9" s="34" t="s">
        <v>463</v>
      </c>
    </row>
    <row r="10" spans="1:6" ht="21.75" customHeight="1" x14ac:dyDescent="0.25">
      <c r="A10" s="18" t="s">
        <v>3</v>
      </c>
      <c r="B10" s="28" t="s">
        <v>4</v>
      </c>
      <c r="C10" s="8">
        <v>2048232936.46</v>
      </c>
      <c r="D10" s="8">
        <v>2030770540.96</v>
      </c>
      <c r="E10" s="22">
        <f>D10*100/C10</f>
        <v>99.147440938520376</v>
      </c>
      <c r="F10" s="23">
        <f>D10-C10</f>
        <v>-17462395.5</v>
      </c>
    </row>
    <row r="11" spans="1:6" ht="15" customHeight="1" x14ac:dyDescent="0.25">
      <c r="A11" s="19" t="s">
        <v>5</v>
      </c>
      <c r="B11" s="29"/>
      <c r="C11" s="9"/>
      <c r="D11" s="9"/>
      <c r="E11" s="22"/>
      <c r="F11" s="23">
        <f t="shared" ref="F11:F74" si="0">D11-C11</f>
        <v>0</v>
      </c>
    </row>
    <row r="12" spans="1:6" x14ac:dyDescent="0.25">
      <c r="A12" s="20" t="s">
        <v>6</v>
      </c>
      <c r="B12" s="30" t="s">
        <v>7</v>
      </c>
      <c r="C12" s="8">
        <v>247450359.08000001</v>
      </c>
      <c r="D12" s="8">
        <v>260754768.31999999</v>
      </c>
      <c r="E12" s="22">
        <f t="shared" ref="E12:E74" si="1">D12*100/C12</f>
        <v>105.37659726559488</v>
      </c>
      <c r="F12" s="23">
        <f t="shared" si="0"/>
        <v>13304409.23999998</v>
      </c>
    </row>
    <row r="13" spans="1:6" x14ac:dyDescent="0.25">
      <c r="A13" s="20" t="s">
        <v>8</v>
      </c>
      <c r="B13" s="30" t="s">
        <v>9</v>
      </c>
      <c r="C13" s="8">
        <v>101827500</v>
      </c>
      <c r="D13" s="8">
        <v>110035141.76000001</v>
      </c>
      <c r="E13" s="22">
        <f t="shared" si="1"/>
        <v>108.06033906361249</v>
      </c>
      <c r="F13" s="23">
        <f t="shared" si="0"/>
        <v>8207641.7600000054</v>
      </c>
    </row>
    <row r="14" spans="1:6" x14ac:dyDescent="0.25">
      <c r="A14" s="20" t="s">
        <v>10</v>
      </c>
      <c r="B14" s="30" t="s">
        <v>11</v>
      </c>
      <c r="C14" s="8">
        <v>101827500</v>
      </c>
      <c r="D14" s="8">
        <v>110035141.76000001</v>
      </c>
      <c r="E14" s="22">
        <f t="shared" si="1"/>
        <v>108.06033906361249</v>
      </c>
      <c r="F14" s="23">
        <f t="shared" si="0"/>
        <v>8207641.7600000054</v>
      </c>
    </row>
    <row r="15" spans="1:6" ht="64.5" x14ac:dyDescent="0.25">
      <c r="A15" s="20" t="s">
        <v>12</v>
      </c>
      <c r="B15" s="30" t="s">
        <v>13</v>
      </c>
      <c r="C15" s="8">
        <v>101827500</v>
      </c>
      <c r="D15" s="8">
        <v>101787647.26000001</v>
      </c>
      <c r="E15" s="22">
        <f t="shared" si="1"/>
        <v>99.960862497851764</v>
      </c>
      <c r="F15" s="23">
        <f t="shared" si="0"/>
        <v>-39852.739999994636</v>
      </c>
    </row>
    <row r="16" spans="1:6" ht="102.75" hidden="1" x14ac:dyDescent="0.25">
      <c r="A16" s="20" t="s">
        <v>14</v>
      </c>
      <c r="B16" s="30" t="s">
        <v>15</v>
      </c>
      <c r="C16" s="8">
        <v>0</v>
      </c>
      <c r="D16" s="8">
        <v>3635770.36</v>
      </c>
      <c r="E16" s="22" t="e">
        <f t="shared" si="1"/>
        <v>#DIV/0!</v>
      </c>
      <c r="F16" s="23">
        <f t="shared" si="0"/>
        <v>3635770.36</v>
      </c>
    </row>
    <row r="17" spans="1:6" ht="39" hidden="1" x14ac:dyDescent="0.25">
      <c r="A17" s="20" t="s">
        <v>16</v>
      </c>
      <c r="B17" s="30" t="s">
        <v>17</v>
      </c>
      <c r="C17" s="8">
        <v>0</v>
      </c>
      <c r="D17" s="8">
        <v>736548.5</v>
      </c>
      <c r="E17" s="22" t="e">
        <f t="shared" si="1"/>
        <v>#DIV/0!</v>
      </c>
      <c r="F17" s="23">
        <f t="shared" si="0"/>
        <v>736548.5</v>
      </c>
    </row>
    <row r="18" spans="1:6" ht="90" hidden="1" x14ac:dyDescent="0.25">
      <c r="A18" s="20" t="s">
        <v>18</v>
      </c>
      <c r="B18" s="30" t="s">
        <v>19</v>
      </c>
      <c r="C18" s="8">
        <v>0</v>
      </c>
      <c r="D18" s="8">
        <v>3875175.64</v>
      </c>
      <c r="E18" s="22" t="e">
        <f t="shared" si="1"/>
        <v>#DIV/0!</v>
      </c>
      <c r="F18" s="23">
        <f t="shared" si="0"/>
        <v>3875175.64</v>
      </c>
    </row>
    <row r="19" spans="1:6" ht="39" x14ac:dyDescent="0.25">
      <c r="A19" s="20" t="s">
        <v>20</v>
      </c>
      <c r="B19" s="30" t="s">
        <v>21</v>
      </c>
      <c r="C19" s="8">
        <v>14548940</v>
      </c>
      <c r="D19" s="8">
        <v>14829664.57</v>
      </c>
      <c r="E19" s="22">
        <f t="shared" si="1"/>
        <v>101.92951905774579</v>
      </c>
      <c r="F19" s="23">
        <f t="shared" si="0"/>
        <v>280724.5700000003</v>
      </c>
    </row>
    <row r="20" spans="1:6" ht="26.25" x14ac:dyDescent="0.25">
      <c r="A20" s="20" t="s">
        <v>22</v>
      </c>
      <c r="B20" s="30" t="s">
        <v>23</v>
      </c>
      <c r="C20" s="8">
        <v>14548940</v>
      </c>
      <c r="D20" s="8">
        <v>14829664.57</v>
      </c>
      <c r="E20" s="22">
        <f t="shared" si="1"/>
        <v>101.92951905774579</v>
      </c>
      <c r="F20" s="23">
        <f t="shared" si="0"/>
        <v>280724.5700000003</v>
      </c>
    </row>
    <row r="21" spans="1:6" ht="64.5" x14ac:dyDescent="0.25">
      <c r="A21" s="20" t="s">
        <v>24</v>
      </c>
      <c r="B21" s="30" t="s">
        <v>25</v>
      </c>
      <c r="C21" s="8">
        <v>6680820</v>
      </c>
      <c r="D21" s="8">
        <v>6846256.8399999999</v>
      </c>
      <c r="E21" s="22">
        <f t="shared" si="1"/>
        <v>102.47629542481312</v>
      </c>
      <c r="F21" s="23">
        <f t="shared" si="0"/>
        <v>165436.83999999985</v>
      </c>
    </row>
    <row r="22" spans="1:6" ht="102.75" x14ac:dyDescent="0.25">
      <c r="A22" s="20" t="s">
        <v>26</v>
      </c>
      <c r="B22" s="30" t="s">
        <v>27</v>
      </c>
      <c r="C22" s="8">
        <v>6680820</v>
      </c>
      <c r="D22" s="8">
        <v>6846256.8399999999</v>
      </c>
      <c r="E22" s="22">
        <f t="shared" si="1"/>
        <v>102.47629542481312</v>
      </c>
      <c r="F22" s="23">
        <f t="shared" si="0"/>
        <v>165436.83999999985</v>
      </c>
    </row>
    <row r="23" spans="1:6" ht="77.25" x14ac:dyDescent="0.25">
      <c r="A23" s="20" t="s">
        <v>28</v>
      </c>
      <c r="B23" s="30" t="s">
        <v>29</v>
      </c>
      <c r="C23" s="8">
        <v>38020</v>
      </c>
      <c r="D23" s="8">
        <v>48147.86</v>
      </c>
      <c r="E23" s="22">
        <f t="shared" si="1"/>
        <v>126.63824302998422</v>
      </c>
      <c r="F23" s="23">
        <f t="shared" si="0"/>
        <v>10127.86</v>
      </c>
    </row>
    <row r="24" spans="1:6" ht="115.5" x14ac:dyDescent="0.25">
      <c r="A24" s="20" t="s">
        <v>30</v>
      </c>
      <c r="B24" s="30" t="s">
        <v>31</v>
      </c>
      <c r="C24" s="8">
        <v>38020</v>
      </c>
      <c r="D24" s="8">
        <v>48147.86</v>
      </c>
      <c r="E24" s="22">
        <f t="shared" si="1"/>
        <v>126.63824302998422</v>
      </c>
      <c r="F24" s="23">
        <f t="shared" si="0"/>
        <v>10127.86</v>
      </c>
    </row>
    <row r="25" spans="1:6" ht="64.5" x14ac:dyDescent="0.25">
      <c r="A25" s="20" t="s">
        <v>32</v>
      </c>
      <c r="B25" s="30" t="s">
        <v>33</v>
      </c>
      <c r="C25" s="8">
        <v>8787230</v>
      </c>
      <c r="D25" s="8">
        <v>9102722.3699999992</v>
      </c>
      <c r="E25" s="22">
        <f t="shared" si="1"/>
        <v>103.59035065657777</v>
      </c>
      <c r="F25" s="23">
        <f t="shared" si="0"/>
        <v>315492.36999999918</v>
      </c>
    </row>
    <row r="26" spans="1:6" ht="102.75" x14ac:dyDescent="0.25">
      <c r="A26" s="20" t="s">
        <v>34</v>
      </c>
      <c r="B26" s="30" t="s">
        <v>35</v>
      </c>
      <c r="C26" s="8">
        <v>8787230</v>
      </c>
      <c r="D26" s="8">
        <v>9102722.3699999992</v>
      </c>
      <c r="E26" s="22">
        <f t="shared" si="1"/>
        <v>103.59035065657777</v>
      </c>
      <c r="F26" s="23">
        <f t="shared" si="0"/>
        <v>315492.36999999918</v>
      </c>
    </row>
    <row r="27" spans="1:6" ht="64.5" x14ac:dyDescent="0.25">
      <c r="A27" s="20" t="s">
        <v>36</v>
      </c>
      <c r="B27" s="30" t="s">
        <v>37</v>
      </c>
      <c r="C27" s="8">
        <v>-957130</v>
      </c>
      <c r="D27" s="8">
        <v>-1167462.5</v>
      </c>
      <c r="E27" s="22">
        <f t="shared" si="1"/>
        <v>121.97533250446648</v>
      </c>
      <c r="F27" s="23">
        <f t="shared" si="0"/>
        <v>-210332.5</v>
      </c>
    </row>
    <row r="28" spans="1:6" ht="102.75" x14ac:dyDescent="0.25">
      <c r="A28" s="20" t="s">
        <v>38</v>
      </c>
      <c r="B28" s="30" t="s">
        <v>39</v>
      </c>
      <c r="C28" s="8">
        <v>-957130</v>
      </c>
      <c r="D28" s="8">
        <v>-1167462.5</v>
      </c>
      <c r="E28" s="22">
        <f t="shared" si="1"/>
        <v>121.97533250446648</v>
      </c>
      <c r="F28" s="23">
        <f t="shared" si="0"/>
        <v>-210332.5</v>
      </c>
    </row>
    <row r="29" spans="1:6" x14ac:dyDescent="0.25">
      <c r="A29" s="20" t="s">
        <v>40</v>
      </c>
      <c r="B29" s="30" t="s">
        <v>41</v>
      </c>
      <c r="C29" s="8">
        <v>7048000</v>
      </c>
      <c r="D29" s="8">
        <v>8662080.2400000002</v>
      </c>
      <c r="E29" s="22">
        <f t="shared" si="1"/>
        <v>122.90125198637911</v>
      </c>
      <c r="F29" s="23">
        <f t="shared" si="0"/>
        <v>1614080.2400000002</v>
      </c>
    </row>
    <row r="30" spans="1:6" ht="26.25" x14ac:dyDescent="0.25">
      <c r="A30" s="20" t="s">
        <v>42</v>
      </c>
      <c r="B30" s="30" t="s">
        <v>43</v>
      </c>
      <c r="C30" s="8">
        <v>2809300</v>
      </c>
      <c r="D30" s="8">
        <v>4000606.78</v>
      </c>
      <c r="E30" s="22">
        <f t="shared" si="1"/>
        <v>142.40582280283346</v>
      </c>
      <c r="F30" s="23">
        <f t="shared" si="0"/>
        <v>1191306.7799999998</v>
      </c>
    </row>
    <row r="31" spans="1:6" ht="26.25" x14ac:dyDescent="0.25">
      <c r="A31" s="20" t="s">
        <v>44</v>
      </c>
      <c r="B31" s="30" t="s">
        <v>45</v>
      </c>
      <c r="C31" s="8">
        <v>2309300</v>
      </c>
      <c r="D31" s="8">
        <v>3010391</v>
      </c>
      <c r="E31" s="22">
        <f t="shared" si="1"/>
        <v>130.35945957649506</v>
      </c>
      <c r="F31" s="23">
        <f t="shared" si="0"/>
        <v>701091</v>
      </c>
    </row>
    <row r="32" spans="1:6" ht="26.25" x14ac:dyDescent="0.25">
      <c r="A32" s="20" t="s">
        <v>44</v>
      </c>
      <c r="B32" s="30" t="s">
        <v>46</v>
      </c>
      <c r="C32" s="8">
        <v>2309300</v>
      </c>
      <c r="D32" s="8">
        <v>3010391.06</v>
      </c>
      <c r="E32" s="22">
        <f t="shared" si="1"/>
        <v>130.35946217468498</v>
      </c>
      <c r="F32" s="23">
        <f t="shared" si="0"/>
        <v>701091.06</v>
      </c>
    </row>
    <row r="33" spans="1:6" ht="39" x14ac:dyDescent="0.25">
      <c r="A33" s="20" t="s">
        <v>47</v>
      </c>
      <c r="B33" s="30" t="s">
        <v>48</v>
      </c>
      <c r="C33" s="8">
        <v>0</v>
      </c>
      <c r="D33" s="8">
        <v>-0.06</v>
      </c>
      <c r="E33" s="22"/>
      <c r="F33" s="23">
        <f t="shared" si="0"/>
        <v>-0.06</v>
      </c>
    </row>
    <row r="34" spans="1:6" ht="39" x14ac:dyDescent="0.25">
      <c r="A34" s="20" t="s">
        <v>49</v>
      </c>
      <c r="B34" s="30" t="s">
        <v>50</v>
      </c>
      <c r="C34" s="8">
        <v>500000</v>
      </c>
      <c r="D34" s="8">
        <v>990215.78</v>
      </c>
      <c r="E34" s="22">
        <f t="shared" si="1"/>
        <v>198.04315600000001</v>
      </c>
      <c r="F34" s="23">
        <f t="shared" si="0"/>
        <v>490215.78</v>
      </c>
    </row>
    <row r="35" spans="1:6" ht="64.5" x14ac:dyDescent="0.25">
      <c r="A35" s="20" t="s">
        <v>51</v>
      </c>
      <c r="B35" s="30" t="s">
        <v>52</v>
      </c>
      <c r="C35" s="8">
        <v>500000</v>
      </c>
      <c r="D35" s="8">
        <v>990121.87</v>
      </c>
      <c r="E35" s="22">
        <f t="shared" si="1"/>
        <v>198.02437399999999</v>
      </c>
      <c r="F35" s="23">
        <f t="shared" si="0"/>
        <v>490121.87</v>
      </c>
    </row>
    <row r="36" spans="1:6" ht="51.75" x14ac:dyDescent="0.25">
      <c r="A36" s="20" t="s">
        <v>53</v>
      </c>
      <c r="B36" s="30" t="s">
        <v>54</v>
      </c>
      <c r="C36" s="8">
        <v>0</v>
      </c>
      <c r="D36" s="8">
        <v>93.91</v>
      </c>
      <c r="E36" s="22"/>
      <c r="F36" s="23">
        <f t="shared" si="0"/>
        <v>93.91</v>
      </c>
    </row>
    <row r="37" spans="1:6" ht="26.25" x14ac:dyDescent="0.25">
      <c r="A37" s="20" t="s">
        <v>55</v>
      </c>
      <c r="B37" s="30" t="s">
        <v>56</v>
      </c>
      <c r="C37" s="8">
        <v>789100</v>
      </c>
      <c r="D37" s="8">
        <v>748289.18</v>
      </c>
      <c r="E37" s="22">
        <f t="shared" si="1"/>
        <v>94.828181472563685</v>
      </c>
      <c r="F37" s="23">
        <f t="shared" si="0"/>
        <v>-40810.819999999949</v>
      </c>
    </row>
    <row r="38" spans="1:6" ht="26.25" x14ac:dyDescent="0.25">
      <c r="A38" s="20" t="s">
        <v>55</v>
      </c>
      <c r="B38" s="30" t="s">
        <v>57</v>
      </c>
      <c r="C38" s="8">
        <v>789100</v>
      </c>
      <c r="D38" s="8">
        <v>743462.59</v>
      </c>
      <c r="E38" s="22">
        <f t="shared" si="1"/>
        <v>94.216523887973636</v>
      </c>
      <c r="F38" s="23">
        <f t="shared" si="0"/>
        <v>-45637.410000000033</v>
      </c>
    </row>
    <row r="39" spans="1:6" ht="39" x14ac:dyDescent="0.25">
      <c r="A39" s="20" t="s">
        <v>58</v>
      </c>
      <c r="B39" s="30" t="s">
        <v>59</v>
      </c>
      <c r="C39" s="8">
        <v>0</v>
      </c>
      <c r="D39" s="8">
        <v>4826.59</v>
      </c>
      <c r="E39" s="22"/>
      <c r="F39" s="23">
        <f t="shared" si="0"/>
        <v>4826.59</v>
      </c>
    </row>
    <row r="40" spans="1:6" x14ac:dyDescent="0.25">
      <c r="A40" s="20" t="s">
        <v>60</v>
      </c>
      <c r="B40" s="30" t="s">
        <v>61</v>
      </c>
      <c r="C40" s="8">
        <v>619600</v>
      </c>
      <c r="D40" s="8">
        <v>838108.15</v>
      </c>
      <c r="E40" s="22">
        <f t="shared" si="1"/>
        <v>135.26600225952228</v>
      </c>
      <c r="F40" s="23">
        <f t="shared" si="0"/>
        <v>218508.15000000002</v>
      </c>
    </row>
    <row r="41" spans="1:6" x14ac:dyDescent="0.25">
      <c r="A41" s="20" t="s">
        <v>60</v>
      </c>
      <c r="B41" s="30" t="s">
        <v>62</v>
      </c>
      <c r="C41" s="8">
        <v>619600</v>
      </c>
      <c r="D41" s="8">
        <v>838070.09</v>
      </c>
      <c r="E41" s="22">
        <f t="shared" si="1"/>
        <v>135.2598595868302</v>
      </c>
      <c r="F41" s="23">
        <f t="shared" si="0"/>
        <v>218470.08999999997</v>
      </c>
    </row>
    <row r="42" spans="1:6" ht="26.25" x14ac:dyDescent="0.25">
      <c r="A42" s="20" t="s">
        <v>63</v>
      </c>
      <c r="B42" s="30" t="s">
        <v>64</v>
      </c>
      <c r="C42" s="8">
        <v>0</v>
      </c>
      <c r="D42" s="8">
        <v>38.06</v>
      </c>
      <c r="E42" s="22"/>
      <c r="F42" s="23">
        <f t="shared" si="0"/>
        <v>38.06</v>
      </c>
    </row>
    <row r="43" spans="1:6" ht="26.25" x14ac:dyDescent="0.25">
      <c r="A43" s="20" t="s">
        <v>65</v>
      </c>
      <c r="B43" s="30" t="s">
        <v>66</v>
      </c>
      <c r="C43" s="8">
        <v>2830000</v>
      </c>
      <c r="D43" s="8">
        <v>3075076.13</v>
      </c>
      <c r="E43" s="22">
        <f t="shared" si="1"/>
        <v>108.65993392226149</v>
      </c>
      <c r="F43" s="23">
        <f t="shared" si="0"/>
        <v>245076.12999999989</v>
      </c>
    </row>
    <row r="44" spans="1:6" ht="39" x14ac:dyDescent="0.25">
      <c r="A44" s="20" t="s">
        <v>67</v>
      </c>
      <c r="B44" s="30" t="s">
        <v>68</v>
      </c>
      <c r="C44" s="8">
        <v>2830000</v>
      </c>
      <c r="D44" s="8">
        <v>3075076.13</v>
      </c>
      <c r="E44" s="22">
        <f t="shared" si="1"/>
        <v>108.65993392226149</v>
      </c>
      <c r="F44" s="23">
        <f t="shared" si="0"/>
        <v>245076.12999999989</v>
      </c>
    </row>
    <row r="45" spans="1:6" x14ac:dyDescent="0.25">
      <c r="A45" s="20" t="s">
        <v>69</v>
      </c>
      <c r="B45" s="30" t="s">
        <v>70</v>
      </c>
      <c r="C45" s="8">
        <v>93469350.079999998</v>
      </c>
      <c r="D45" s="8">
        <v>99615632.640000001</v>
      </c>
      <c r="E45" s="22">
        <f t="shared" si="1"/>
        <v>106.57571979984822</v>
      </c>
      <c r="F45" s="23">
        <f t="shared" si="0"/>
        <v>6146282.5600000024</v>
      </c>
    </row>
    <row r="46" spans="1:6" x14ac:dyDescent="0.25">
      <c r="A46" s="20" t="s">
        <v>71</v>
      </c>
      <c r="B46" s="30" t="s">
        <v>72</v>
      </c>
      <c r="C46" s="8">
        <v>7649300</v>
      </c>
      <c r="D46" s="8">
        <v>10336902.789999999</v>
      </c>
      <c r="E46" s="22">
        <f t="shared" si="1"/>
        <v>135.1352776071013</v>
      </c>
      <c r="F46" s="23">
        <f t="shared" si="0"/>
        <v>2687602.7899999991</v>
      </c>
    </row>
    <row r="47" spans="1:6" ht="39" x14ac:dyDescent="0.25">
      <c r="A47" s="20" t="s">
        <v>73</v>
      </c>
      <c r="B47" s="30" t="s">
        <v>74</v>
      </c>
      <c r="C47" s="8">
        <v>1742400</v>
      </c>
      <c r="D47" s="8">
        <v>2087665.18</v>
      </c>
      <c r="E47" s="22">
        <f t="shared" si="1"/>
        <v>119.81549471992653</v>
      </c>
      <c r="F47" s="23">
        <f t="shared" si="0"/>
        <v>345265.17999999993</v>
      </c>
    </row>
    <row r="48" spans="1:6" ht="39" x14ac:dyDescent="0.25">
      <c r="A48" s="20" t="s">
        <v>75</v>
      </c>
      <c r="B48" s="30" t="s">
        <v>76</v>
      </c>
      <c r="C48" s="8">
        <v>5906900</v>
      </c>
      <c r="D48" s="8">
        <v>8249237.6100000003</v>
      </c>
      <c r="E48" s="22">
        <f t="shared" si="1"/>
        <v>139.65426213411433</v>
      </c>
      <c r="F48" s="23">
        <f t="shared" si="0"/>
        <v>2342337.6100000003</v>
      </c>
    </row>
    <row r="49" spans="1:6" x14ac:dyDescent="0.25">
      <c r="A49" s="20" t="s">
        <v>77</v>
      </c>
      <c r="B49" s="30" t="s">
        <v>78</v>
      </c>
      <c r="C49" s="8">
        <v>70403850.079999998</v>
      </c>
      <c r="D49" s="8">
        <v>75306983.209999993</v>
      </c>
      <c r="E49" s="22">
        <f t="shared" si="1"/>
        <v>106.96429687357801</v>
      </c>
      <c r="F49" s="23">
        <f t="shared" si="0"/>
        <v>4903133.1299999952</v>
      </c>
    </row>
    <row r="50" spans="1:6" ht="26.25" x14ac:dyDescent="0.25">
      <c r="A50" s="20" t="s">
        <v>79</v>
      </c>
      <c r="B50" s="30" t="s">
        <v>80</v>
      </c>
      <c r="C50" s="8">
        <v>70403850.079999998</v>
      </c>
      <c r="D50" s="8">
        <v>75306983.209999993</v>
      </c>
      <c r="E50" s="22">
        <f t="shared" si="1"/>
        <v>106.96429687357801</v>
      </c>
      <c r="F50" s="23">
        <f t="shared" si="0"/>
        <v>4903133.1299999952</v>
      </c>
    </row>
    <row r="51" spans="1:6" x14ac:dyDescent="0.25">
      <c r="A51" s="20" t="s">
        <v>81</v>
      </c>
      <c r="B51" s="30" t="s">
        <v>82</v>
      </c>
      <c r="C51" s="8">
        <v>15416200</v>
      </c>
      <c r="D51" s="8">
        <v>13971746.640000001</v>
      </c>
      <c r="E51" s="22">
        <f t="shared" si="1"/>
        <v>90.630289176321014</v>
      </c>
      <c r="F51" s="23">
        <f t="shared" si="0"/>
        <v>-1444453.3599999994</v>
      </c>
    </row>
    <row r="52" spans="1:6" x14ac:dyDescent="0.25">
      <c r="A52" s="20" t="s">
        <v>83</v>
      </c>
      <c r="B52" s="30" t="s">
        <v>84</v>
      </c>
      <c r="C52" s="8">
        <v>6576800</v>
      </c>
      <c r="D52" s="8">
        <v>5660606.21</v>
      </c>
      <c r="E52" s="22">
        <f t="shared" si="1"/>
        <v>86.06930741393991</v>
      </c>
      <c r="F52" s="23">
        <f t="shared" si="0"/>
        <v>-916193.79</v>
      </c>
    </row>
    <row r="53" spans="1:6" ht="26.25" x14ac:dyDescent="0.25">
      <c r="A53" s="20" t="s">
        <v>85</v>
      </c>
      <c r="B53" s="30" t="s">
        <v>86</v>
      </c>
      <c r="C53" s="8">
        <v>1396800</v>
      </c>
      <c r="D53" s="8">
        <v>1022212.25</v>
      </c>
      <c r="E53" s="22">
        <f t="shared" si="1"/>
        <v>73.182434851088203</v>
      </c>
      <c r="F53" s="23">
        <f t="shared" si="0"/>
        <v>-374587.75</v>
      </c>
    </row>
    <row r="54" spans="1:6" ht="39" x14ac:dyDescent="0.25">
      <c r="A54" s="20" t="s">
        <v>87</v>
      </c>
      <c r="B54" s="30" t="s">
        <v>88</v>
      </c>
      <c r="C54" s="8">
        <v>5180000</v>
      </c>
      <c r="D54" s="8">
        <v>4638393.96</v>
      </c>
      <c r="E54" s="22">
        <f t="shared" si="1"/>
        <v>89.544284942084943</v>
      </c>
      <c r="F54" s="23">
        <f t="shared" si="0"/>
        <v>-541606.04</v>
      </c>
    </row>
    <row r="55" spans="1:6" x14ac:dyDescent="0.25">
      <c r="A55" s="20" t="s">
        <v>89</v>
      </c>
      <c r="B55" s="30" t="s">
        <v>90</v>
      </c>
      <c r="C55" s="8">
        <v>8839400</v>
      </c>
      <c r="D55" s="8">
        <v>8311140.4299999997</v>
      </c>
      <c r="E55" s="22">
        <f t="shared" si="1"/>
        <v>94.02380738511664</v>
      </c>
      <c r="F55" s="23">
        <f t="shared" si="0"/>
        <v>-528259.5700000003</v>
      </c>
    </row>
    <row r="56" spans="1:6" ht="39" x14ac:dyDescent="0.25">
      <c r="A56" s="20" t="s">
        <v>91</v>
      </c>
      <c r="B56" s="30" t="s">
        <v>92</v>
      </c>
      <c r="C56" s="8">
        <v>2239400</v>
      </c>
      <c r="D56" s="8">
        <v>2187398.16</v>
      </c>
      <c r="E56" s="22">
        <f t="shared" si="1"/>
        <v>97.67786728588014</v>
      </c>
      <c r="F56" s="23">
        <f t="shared" si="0"/>
        <v>-52001.839999999851</v>
      </c>
    </row>
    <row r="57" spans="1:6" ht="39" x14ac:dyDescent="0.25">
      <c r="A57" s="20" t="s">
        <v>93</v>
      </c>
      <c r="B57" s="30" t="s">
        <v>94</v>
      </c>
      <c r="C57" s="8">
        <v>6600000</v>
      </c>
      <c r="D57" s="8">
        <v>6123742.2699999996</v>
      </c>
      <c r="E57" s="22">
        <f t="shared" si="1"/>
        <v>92.783973787878793</v>
      </c>
      <c r="F57" s="23">
        <f t="shared" si="0"/>
        <v>-476257.73000000045</v>
      </c>
    </row>
    <row r="58" spans="1:6" x14ac:dyDescent="0.25">
      <c r="A58" s="20" t="s">
        <v>95</v>
      </c>
      <c r="B58" s="30" t="s">
        <v>96</v>
      </c>
      <c r="C58" s="8">
        <v>11308600</v>
      </c>
      <c r="D58" s="8">
        <v>9872226.5899999999</v>
      </c>
      <c r="E58" s="22">
        <f t="shared" si="1"/>
        <v>87.298397591213771</v>
      </c>
      <c r="F58" s="23">
        <f t="shared" si="0"/>
        <v>-1436373.4100000001</v>
      </c>
    </row>
    <row r="59" spans="1:6" ht="26.25" x14ac:dyDescent="0.25">
      <c r="A59" s="20" t="s">
        <v>97</v>
      </c>
      <c r="B59" s="30" t="s">
        <v>98</v>
      </c>
      <c r="C59" s="8">
        <v>10162500</v>
      </c>
      <c r="D59" s="8">
        <v>9009103.9100000001</v>
      </c>
      <c r="E59" s="22">
        <f t="shared" si="1"/>
        <v>88.650468979089794</v>
      </c>
      <c r="F59" s="23">
        <f t="shared" si="0"/>
        <v>-1153396.0899999999</v>
      </c>
    </row>
    <row r="60" spans="1:6" ht="39" x14ac:dyDescent="0.25">
      <c r="A60" s="20" t="s">
        <v>99</v>
      </c>
      <c r="B60" s="30" t="s">
        <v>100</v>
      </c>
      <c r="C60" s="8">
        <v>10162500</v>
      </c>
      <c r="D60" s="8">
        <v>9009103.9100000001</v>
      </c>
      <c r="E60" s="22">
        <f t="shared" si="1"/>
        <v>88.650468979089794</v>
      </c>
      <c r="F60" s="23">
        <f t="shared" si="0"/>
        <v>-1153396.0899999999</v>
      </c>
    </row>
    <row r="61" spans="1:6" ht="64.5" x14ac:dyDescent="0.25">
      <c r="A61" s="20" t="s">
        <v>101</v>
      </c>
      <c r="B61" s="30" t="s">
        <v>102</v>
      </c>
      <c r="C61" s="8">
        <v>55100</v>
      </c>
      <c r="D61" s="8">
        <v>17000</v>
      </c>
      <c r="E61" s="22">
        <f t="shared" si="1"/>
        <v>30.852994555353902</v>
      </c>
      <c r="F61" s="23">
        <f t="shared" si="0"/>
        <v>-38100</v>
      </c>
    </row>
    <row r="62" spans="1:6" ht="39" x14ac:dyDescent="0.25">
      <c r="A62" s="20" t="s">
        <v>103</v>
      </c>
      <c r="B62" s="30" t="s">
        <v>104</v>
      </c>
      <c r="C62" s="8">
        <v>1091000</v>
      </c>
      <c r="D62" s="8">
        <v>846122.68</v>
      </c>
      <c r="E62" s="22">
        <f t="shared" si="1"/>
        <v>77.554782768102655</v>
      </c>
      <c r="F62" s="23">
        <f t="shared" si="0"/>
        <v>-244877.31999999995</v>
      </c>
    </row>
    <row r="63" spans="1:6" ht="90" x14ac:dyDescent="0.25">
      <c r="A63" s="20" t="s">
        <v>105</v>
      </c>
      <c r="B63" s="30" t="s">
        <v>106</v>
      </c>
      <c r="C63" s="8">
        <v>0</v>
      </c>
      <c r="D63" s="8">
        <v>400</v>
      </c>
      <c r="E63" s="22"/>
      <c r="F63" s="23">
        <f t="shared" si="0"/>
        <v>400</v>
      </c>
    </row>
    <row r="64" spans="1:6" ht="39" x14ac:dyDescent="0.25">
      <c r="A64" s="20" t="s">
        <v>107</v>
      </c>
      <c r="B64" s="30" t="s">
        <v>108</v>
      </c>
      <c r="C64" s="8">
        <v>1091000</v>
      </c>
      <c r="D64" s="8">
        <v>561910.18000000005</v>
      </c>
      <c r="E64" s="22">
        <f t="shared" si="1"/>
        <v>51.504141154903763</v>
      </c>
      <c r="F64" s="23">
        <f t="shared" si="0"/>
        <v>-529089.81999999995</v>
      </c>
    </row>
    <row r="65" spans="1:6" ht="26.25" x14ac:dyDescent="0.25">
      <c r="A65" s="20" t="s">
        <v>109</v>
      </c>
      <c r="B65" s="30" t="s">
        <v>110</v>
      </c>
      <c r="C65" s="8">
        <v>0</v>
      </c>
      <c r="D65" s="8">
        <v>16812.5</v>
      </c>
      <c r="E65" s="22"/>
      <c r="F65" s="23">
        <f t="shared" si="0"/>
        <v>16812.5</v>
      </c>
    </row>
    <row r="66" spans="1:6" ht="64.5" x14ac:dyDescent="0.25">
      <c r="A66" s="20" t="s">
        <v>111</v>
      </c>
      <c r="B66" s="30" t="s">
        <v>112</v>
      </c>
      <c r="C66" s="8">
        <v>0</v>
      </c>
      <c r="D66" s="8">
        <v>267000</v>
      </c>
      <c r="E66" s="22"/>
      <c r="F66" s="23">
        <f t="shared" si="0"/>
        <v>267000</v>
      </c>
    </row>
    <row r="67" spans="1:6" ht="77.25" x14ac:dyDescent="0.25">
      <c r="A67" s="20" t="s">
        <v>113</v>
      </c>
      <c r="B67" s="30" t="s">
        <v>114</v>
      </c>
      <c r="C67" s="8">
        <v>0</v>
      </c>
      <c r="D67" s="8">
        <v>267000</v>
      </c>
      <c r="E67" s="22"/>
      <c r="F67" s="23">
        <f t="shared" si="0"/>
        <v>267000</v>
      </c>
    </row>
    <row r="68" spans="1:6" ht="39" x14ac:dyDescent="0.25">
      <c r="A68" s="20" t="s">
        <v>115</v>
      </c>
      <c r="B68" s="30" t="s">
        <v>116</v>
      </c>
      <c r="C68" s="8">
        <v>0</v>
      </c>
      <c r="D68" s="8">
        <v>-17.57</v>
      </c>
      <c r="E68" s="22"/>
      <c r="F68" s="23">
        <f t="shared" si="0"/>
        <v>-17.57</v>
      </c>
    </row>
    <row r="69" spans="1:6" x14ac:dyDescent="0.25">
      <c r="A69" s="20" t="s">
        <v>117</v>
      </c>
      <c r="B69" s="30" t="s">
        <v>118</v>
      </c>
      <c r="C69" s="8">
        <v>0</v>
      </c>
      <c r="D69" s="8">
        <v>-17.57</v>
      </c>
      <c r="E69" s="22"/>
      <c r="F69" s="23">
        <f t="shared" si="0"/>
        <v>-17.57</v>
      </c>
    </row>
    <row r="70" spans="1:6" ht="26.25" x14ac:dyDescent="0.25">
      <c r="A70" s="20" t="s">
        <v>119</v>
      </c>
      <c r="B70" s="30" t="s">
        <v>120</v>
      </c>
      <c r="C70" s="8">
        <v>0</v>
      </c>
      <c r="D70" s="8">
        <v>-17.57</v>
      </c>
      <c r="E70" s="22"/>
      <c r="F70" s="23">
        <f t="shared" si="0"/>
        <v>-17.57</v>
      </c>
    </row>
    <row r="71" spans="1:6" ht="39" x14ac:dyDescent="0.25">
      <c r="A71" s="20" t="s">
        <v>121</v>
      </c>
      <c r="B71" s="30" t="s">
        <v>122</v>
      </c>
      <c r="C71" s="8">
        <v>0</v>
      </c>
      <c r="D71" s="8">
        <v>-17.57</v>
      </c>
      <c r="E71" s="22"/>
      <c r="F71" s="23">
        <f t="shared" si="0"/>
        <v>-17.57</v>
      </c>
    </row>
    <row r="72" spans="1:6" ht="39" x14ac:dyDescent="0.25">
      <c r="A72" s="20" t="s">
        <v>123</v>
      </c>
      <c r="B72" s="30" t="s">
        <v>124</v>
      </c>
      <c r="C72" s="8">
        <v>9798300</v>
      </c>
      <c r="D72" s="8">
        <v>7910011.1900000004</v>
      </c>
      <c r="E72" s="22">
        <f t="shared" si="1"/>
        <v>80.728403804741646</v>
      </c>
      <c r="F72" s="23">
        <f t="shared" si="0"/>
        <v>-1888288.8099999996</v>
      </c>
    </row>
    <row r="73" spans="1:6" ht="26.25" x14ac:dyDescent="0.25">
      <c r="A73" s="20" t="s">
        <v>125</v>
      </c>
      <c r="B73" s="30" t="s">
        <v>126</v>
      </c>
      <c r="C73" s="8">
        <v>243000</v>
      </c>
      <c r="D73" s="8">
        <v>121481.66</v>
      </c>
      <c r="E73" s="22">
        <f t="shared" si="1"/>
        <v>49.992452674897116</v>
      </c>
      <c r="F73" s="23">
        <f t="shared" si="0"/>
        <v>-121518.34</v>
      </c>
    </row>
    <row r="74" spans="1:6" ht="39" x14ac:dyDescent="0.25">
      <c r="A74" s="20" t="s">
        <v>127</v>
      </c>
      <c r="B74" s="30" t="s">
        <v>128</v>
      </c>
      <c r="C74" s="8">
        <v>121500</v>
      </c>
      <c r="D74" s="8">
        <v>121481.66</v>
      </c>
      <c r="E74" s="22">
        <f t="shared" si="1"/>
        <v>99.984905349794232</v>
      </c>
      <c r="F74" s="23">
        <f t="shared" si="0"/>
        <v>-18.339999999996508</v>
      </c>
    </row>
    <row r="75" spans="1:6" ht="39" x14ac:dyDescent="0.25">
      <c r="A75" s="20" t="s">
        <v>129</v>
      </c>
      <c r="B75" s="30" t="s">
        <v>130</v>
      </c>
      <c r="C75" s="8">
        <v>121500</v>
      </c>
      <c r="D75" s="8">
        <v>0</v>
      </c>
      <c r="E75" s="22">
        <f t="shared" ref="E75:E138" si="2">D75*100/C75</f>
        <v>0</v>
      </c>
      <c r="F75" s="23">
        <f t="shared" ref="F75:F138" si="3">D75-C75</f>
        <v>-121500</v>
      </c>
    </row>
    <row r="76" spans="1:6" ht="77.25" x14ac:dyDescent="0.25">
      <c r="A76" s="20" t="s">
        <v>131</v>
      </c>
      <c r="B76" s="30" t="s">
        <v>132</v>
      </c>
      <c r="C76" s="8">
        <v>8674400</v>
      </c>
      <c r="D76" s="8">
        <v>6992920.7800000003</v>
      </c>
      <c r="E76" s="22">
        <f t="shared" si="2"/>
        <v>80.615613529466017</v>
      </c>
      <c r="F76" s="23">
        <f t="shared" si="3"/>
        <v>-1681479.2199999997</v>
      </c>
    </row>
    <row r="77" spans="1:6" ht="64.5" x14ac:dyDescent="0.25">
      <c r="A77" s="20" t="s">
        <v>133</v>
      </c>
      <c r="B77" s="30" t="s">
        <v>134</v>
      </c>
      <c r="C77" s="8">
        <v>8674400</v>
      </c>
      <c r="D77" s="8">
        <v>6992920.7800000003</v>
      </c>
      <c r="E77" s="22">
        <f t="shared" si="2"/>
        <v>80.615613529466017</v>
      </c>
      <c r="F77" s="23">
        <f t="shared" si="3"/>
        <v>-1681479.2199999997</v>
      </c>
    </row>
    <row r="78" spans="1:6" ht="77.25" x14ac:dyDescent="0.25">
      <c r="A78" s="20" t="s">
        <v>135</v>
      </c>
      <c r="B78" s="30" t="s">
        <v>136</v>
      </c>
      <c r="C78" s="8">
        <v>1870200</v>
      </c>
      <c r="D78" s="8">
        <v>4547763.78</v>
      </c>
      <c r="E78" s="22">
        <f t="shared" si="2"/>
        <v>243.16991658646134</v>
      </c>
      <c r="F78" s="23">
        <f t="shared" si="3"/>
        <v>2677563.7800000003</v>
      </c>
    </row>
    <row r="79" spans="1:6" ht="77.25" x14ac:dyDescent="0.25">
      <c r="A79" s="20" t="s">
        <v>137</v>
      </c>
      <c r="B79" s="30" t="s">
        <v>138</v>
      </c>
      <c r="C79" s="8">
        <v>6804200</v>
      </c>
      <c r="D79" s="8">
        <v>2445157</v>
      </c>
      <c r="E79" s="22">
        <f t="shared" si="2"/>
        <v>35.935995414596867</v>
      </c>
      <c r="F79" s="23">
        <f t="shared" si="3"/>
        <v>-4359043</v>
      </c>
    </row>
    <row r="80" spans="1:6" ht="26.25" x14ac:dyDescent="0.25">
      <c r="A80" s="20" t="s">
        <v>139</v>
      </c>
      <c r="B80" s="30" t="s">
        <v>140</v>
      </c>
      <c r="C80" s="8">
        <v>500000</v>
      </c>
      <c r="D80" s="8">
        <v>500000</v>
      </c>
      <c r="E80" s="22">
        <f t="shared" si="2"/>
        <v>100</v>
      </c>
      <c r="F80" s="23">
        <f t="shared" si="3"/>
        <v>0</v>
      </c>
    </row>
    <row r="81" spans="1:6" ht="39" x14ac:dyDescent="0.25">
      <c r="A81" s="20" t="s">
        <v>141</v>
      </c>
      <c r="B81" s="30" t="s">
        <v>142</v>
      </c>
      <c r="C81" s="8">
        <v>500000</v>
      </c>
      <c r="D81" s="8">
        <v>500000</v>
      </c>
      <c r="E81" s="22">
        <f t="shared" si="2"/>
        <v>100</v>
      </c>
      <c r="F81" s="23">
        <f t="shared" si="3"/>
        <v>0</v>
      </c>
    </row>
    <row r="82" spans="1:6" ht="51.75" x14ac:dyDescent="0.25">
      <c r="A82" s="20" t="s">
        <v>143</v>
      </c>
      <c r="B82" s="30" t="s">
        <v>144</v>
      </c>
      <c r="C82" s="8">
        <v>500000</v>
      </c>
      <c r="D82" s="8">
        <v>500000</v>
      </c>
      <c r="E82" s="22">
        <f t="shared" si="2"/>
        <v>100</v>
      </c>
      <c r="F82" s="23">
        <f t="shared" si="3"/>
        <v>0</v>
      </c>
    </row>
    <row r="83" spans="1:6" ht="77.25" x14ac:dyDescent="0.25">
      <c r="A83" s="20" t="s">
        <v>145</v>
      </c>
      <c r="B83" s="30" t="s">
        <v>146</v>
      </c>
      <c r="C83" s="8">
        <v>380900</v>
      </c>
      <c r="D83" s="8">
        <v>295608.75</v>
      </c>
      <c r="E83" s="22">
        <f t="shared" si="2"/>
        <v>77.607967970595951</v>
      </c>
      <c r="F83" s="23">
        <f t="shared" si="3"/>
        <v>-85291.25</v>
      </c>
    </row>
    <row r="84" spans="1:6" ht="77.25" x14ac:dyDescent="0.25">
      <c r="A84" s="20" t="s">
        <v>147</v>
      </c>
      <c r="B84" s="30" t="s">
        <v>148</v>
      </c>
      <c r="C84" s="8">
        <v>380900</v>
      </c>
      <c r="D84" s="8">
        <v>295608.75</v>
      </c>
      <c r="E84" s="22">
        <f t="shared" si="2"/>
        <v>77.607967970595951</v>
      </c>
      <c r="F84" s="23">
        <f t="shared" si="3"/>
        <v>-85291.25</v>
      </c>
    </row>
    <row r="85" spans="1:6" ht="77.25" x14ac:dyDescent="0.25">
      <c r="A85" s="20" t="s">
        <v>149</v>
      </c>
      <c r="B85" s="30" t="s">
        <v>150</v>
      </c>
      <c r="C85" s="8">
        <v>168900</v>
      </c>
      <c r="D85" s="8">
        <v>292336.05</v>
      </c>
      <c r="E85" s="22">
        <f t="shared" si="2"/>
        <v>173.0823268206039</v>
      </c>
      <c r="F85" s="23">
        <f t="shared" si="3"/>
        <v>123436.04999999999</v>
      </c>
    </row>
    <row r="86" spans="1:6" ht="77.25" x14ac:dyDescent="0.25">
      <c r="A86" s="20" t="s">
        <v>151</v>
      </c>
      <c r="B86" s="30" t="s">
        <v>152</v>
      </c>
      <c r="C86" s="8">
        <v>212000</v>
      </c>
      <c r="D86" s="8">
        <v>3272.7</v>
      </c>
      <c r="E86" s="22">
        <f t="shared" si="2"/>
        <v>1.5437264150943397</v>
      </c>
      <c r="F86" s="23">
        <f t="shared" si="3"/>
        <v>-208727.3</v>
      </c>
    </row>
    <row r="87" spans="1:6" ht="26.25" x14ac:dyDescent="0.25">
      <c r="A87" s="20" t="s">
        <v>153</v>
      </c>
      <c r="B87" s="30" t="s">
        <v>154</v>
      </c>
      <c r="C87" s="8">
        <v>2374000</v>
      </c>
      <c r="D87" s="8">
        <v>3157547.81</v>
      </c>
      <c r="E87" s="22">
        <f t="shared" si="2"/>
        <v>133.00538374052232</v>
      </c>
      <c r="F87" s="23">
        <f t="shared" si="3"/>
        <v>783547.81</v>
      </c>
    </row>
    <row r="88" spans="1:6" x14ac:dyDescent="0.25">
      <c r="A88" s="20" t="s">
        <v>155</v>
      </c>
      <c r="B88" s="30" t="s">
        <v>156</v>
      </c>
      <c r="C88" s="8">
        <v>2374000</v>
      </c>
      <c r="D88" s="8">
        <v>3157547.81</v>
      </c>
      <c r="E88" s="22">
        <f t="shared" si="2"/>
        <v>133.00538374052232</v>
      </c>
      <c r="F88" s="23">
        <f t="shared" si="3"/>
        <v>783547.81</v>
      </c>
    </row>
    <row r="89" spans="1:6" ht="26.25" x14ac:dyDescent="0.25">
      <c r="A89" s="20" t="s">
        <v>157</v>
      </c>
      <c r="B89" s="30" t="s">
        <v>158</v>
      </c>
      <c r="C89" s="8">
        <v>354000</v>
      </c>
      <c r="D89" s="8">
        <v>389834.84</v>
      </c>
      <c r="E89" s="22">
        <f t="shared" si="2"/>
        <v>110.12283615819209</v>
      </c>
      <c r="F89" s="23">
        <f t="shared" si="3"/>
        <v>35834.840000000026</v>
      </c>
    </row>
    <row r="90" spans="1:6" x14ac:dyDescent="0.25">
      <c r="A90" s="20" t="s">
        <v>159</v>
      </c>
      <c r="B90" s="30" t="s">
        <v>160</v>
      </c>
      <c r="C90" s="8">
        <v>314000</v>
      </c>
      <c r="D90" s="8">
        <v>-356113.37</v>
      </c>
      <c r="E90" s="22">
        <f t="shared" si="2"/>
        <v>-113.41190127388535</v>
      </c>
      <c r="F90" s="23">
        <f t="shared" si="3"/>
        <v>-670113.37</v>
      </c>
    </row>
    <row r="91" spans="1:6" x14ac:dyDescent="0.25">
      <c r="A91" s="20" t="s">
        <v>161</v>
      </c>
      <c r="B91" s="30" t="s">
        <v>162</v>
      </c>
      <c r="C91" s="8">
        <v>1706000</v>
      </c>
      <c r="D91" s="8">
        <v>3123826.34</v>
      </c>
      <c r="E91" s="22">
        <f t="shared" si="2"/>
        <v>183.10822626025791</v>
      </c>
      <c r="F91" s="23">
        <f t="shared" si="3"/>
        <v>1417826.3399999999</v>
      </c>
    </row>
    <row r="92" spans="1:6" x14ac:dyDescent="0.25">
      <c r="A92" s="20" t="s">
        <v>163</v>
      </c>
      <c r="B92" s="30" t="s">
        <v>164</v>
      </c>
      <c r="C92" s="8">
        <v>286000</v>
      </c>
      <c r="D92" s="8">
        <v>937499.45</v>
      </c>
      <c r="E92" s="22">
        <f t="shared" si="2"/>
        <v>327.79701048951051</v>
      </c>
      <c r="F92" s="23">
        <f t="shared" si="3"/>
        <v>651499.44999999995</v>
      </c>
    </row>
    <row r="93" spans="1:6" x14ac:dyDescent="0.25">
      <c r="A93" s="20" t="s">
        <v>165</v>
      </c>
      <c r="B93" s="30" t="s">
        <v>166</v>
      </c>
      <c r="C93" s="8">
        <v>1420000</v>
      </c>
      <c r="D93" s="8">
        <v>2186326.89</v>
      </c>
      <c r="E93" s="22">
        <f t="shared" si="2"/>
        <v>153.96668239436619</v>
      </c>
      <c r="F93" s="23">
        <f t="shared" si="3"/>
        <v>766326.89000000013</v>
      </c>
    </row>
    <row r="94" spans="1:6" ht="26.25" x14ac:dyDescent="0.25">
      <c r="A94" s="20" t="s">
        <v>167</v>
      </c>
      <c r="B94" s="30" t="s">
        <v>168</v>
      </c>
      <c r="C94" s="8">
        <v>5499869</v>
      </c>
      <c r="D94" s="8">
        <v>4585038.01</v>
      </c>
      <c r="E94" s="22">
        <f t="shared" si="2"/>
        <v>83.366313088548111</v>
      </c>
      <c r="F94" s="23">
        <f t="shared" si="3"/>
        <v>-914830.99000000022</v>
      </c>
    </row>
    <row r="95" spans="1:6" x14ac:dyDescent="0.25">
      <c r="A95" s="20" t="s">
        <v>169</v>
      </c>
      <c r="B95" s="30" t="s">
        <v>170</v>
      </c>
      <c r="C95" s="8">
        <v>4282400</v>
      </c>
      <c r="D95" s="8">
        <v>3303572.39</v>
      </c>
      <c r="E95" s="22">
        <f t="shared" si="2"/>
        <v>77.143013030076588</v>
      </c>
      <c r="F95" s="23">
        <f t="shared" si="3"/>
        <v>-978827.60999999987</v>
      </c>
    </row>
    <row r="96" spans="1:6" x14ac:dyDescent="0.25">
      <c r="A96" s="20" t="s">
        <v>171</v>
      </c>
      <c r="B96" s="30" t="s">
        <v>172</v>
      </c>
      <c r="C96" s="8">
        <v>4282400</v>
      </c>
      <c r="D96" s="8">
        <v>3303572.39</v>
      </c>
      <c r="E96" s="22">
        <f t="shared" si="2"/>
        <v>77.143013030076588</v>
      </c>
      <c r="F96" s="23">
        <f t="shared" si="3"/>
        <v>-978827.60999999987</v>
      </c>
    </row>
    <row r="97" spans="1:6" ht="26.25" x14ac:dyDescent="0.25">
      <c r="A97" s="20" t="s">
        <v>173</v>
      </c>
      <c r="B97" s="30" t="s">
        <v>174</v>
      </c>
      <c r="C97" s="8">
        <v>4282400</v>
      </c>
      <c r="D97" s="8">
        <v>3303572.39</v>
      </c>
      <c r="E97" s="22">
        <f t="shared" si="2"/>
        <v>77.143013030076588</v>
      </c>
      <c r="F97" s="23">
        <f t="shared" si="3"/>
        <v>-978827.60999999987</v>
      </c>
    </row>
    <row r="98" spans="1:6" x14ac:dyDescent="0.25">
      <c r="A98" s="20" t="s">
        <v>175</v>
      </c>
      <c r="B98" s="30" t="s">
        <v>176</v>
      </c>
      <c r="C98" s="8">
        <v>1217469</v>
      </c>
      <c r="D98" s="8">
        <v>1281465.6200000001</v>
      </c>
      <c r="E98" s="22">
        <f t="shared" si="2"/>
        <v>105.2565297350487</v>
      </c>
      <c r="F98" s="23">
        <f t="shared" si="3"/>
        <v>63996.620000000112</v>
      </c>
    </row>
    <row r="99" spans="1:6" x14ac:dyDescent="0.25">
      <c r="A99" s="20" t="s">
        <v>177</v>
      </c>
      <c r="B99" s="30" t="s">
        <v>178</v>
      </c>
      <c r="C99" s="8">
        <v>1217469</v>
      </c>
      <c r="D99" s="8">
        <v>1281465.6200000001</v>
      </c>
      <c r="E99" s="22">
        <f t="shared" si="2"/>
        <v>105.2565297350487</v>
      </c>
      <c r="F99" s="23">
        <f t="shared" si="3"/>
        <v>63996.620000000112</v>
      </c>
    </row>
    <row r="100" spans="1:6" ht="26.25" x14ac:dyDescent="0.25">
      <c r="A100" s="20" t="s">
        <v>179</v>
      </c>
      <c r="B100" s="30" t="s">
        <v>180</v>
      </c>
      <c r="C100" s="8">
        <v>0</v>
      </c>
      <c r="D100" s="8">
        <v>63996.62</v>
      </c>
      <c r="E100" s="22"/>
      <c r="F100" s="23">
        <f t="shared" si="3"/>
        <v>63996.62</v>
      </c>
    </row>
    <row r="101" spans="1:6" ht="26.25" x14ac:dyDescent="0.25">
      <c r="A101" s="20" t="s">
        <v>181</v>
      </c>
      <c r="B101" s="30" t="s">
        <v>182</v>
      </c>
      <c r="C101" s="8">
        <v>1217469</v>
      </c>
      <c r="D101" s="8">
        <v>1217469</v>
      </c>
      <c r="E101" s="22">
        <f t="shared" si="2"/>
        <v>100</v>
      </c>
      <c r="F101" s="23">
        <f t="shared" si="3"/>
        <v>0</v>
      </c>
    </row>
    <row r="102" spans="1:6" ht="26.25" x14ac:dyDescent="0.25">
      <c r="A102" s="20" t="s">
        <v>183</v>
      </c>
      <c r="B102" s="30" t="s">
        <v>184</v>
      </c>
      <c r="C102" s="8">
        <v>310000</v>
      </c>
      <c r="D102" s="8">
        <v>1021270.74</v>
      </c>
      <c r="E102" s="22">
        <f t="shared" si="2"/>
        <v>329.4421741935484</v>
      </c>
      <c r="F102" s="23">
        <f t="shared" si="3"/>
        <v>711270.74</v>
      </c>
    </row>
    <row r="103" spans="1:6" ht="26.25" x14ac:dyDescent="0.25">
      <c r="A103" s="20" t="s">
        <v>185</v>
      </c>
      <c r="B103" s="30" t="s">
        <v>186</v>
      </c>
      <c r="C103" s="8">
        <v>310000</v>
      </c>
      <c r="D103" s="8">
        <v>1021270.74</v>
      </c>
      <c r="E103" s="22">
        <f t="shared" si="2"/>
        <v>329.4421741935484</v>
      </c>
      <c r="F103" s="23">
        <f t="shared" si="3"/>
        <v>711270.74</v>
      </c>
    </row>
    <row r="104" spans="1:6" ht="26.25" x14ac:dyDescent="0.25">
      <c r="A104" s="20" t="s">
        <v>187</v>
      </c>
      <c r="B104" s="30" t="s">
        <v>188</v>
      </c>
      <c r="C104" s="8">
        <v>310000</v>
      </c>
      <c r="D104" s="8">
        <v>1021270.74</v>
      </c>
      <c r="E104" s="22">
        <f t="shared" si="2"/>
        <v>329.4421741935484</v>
      </c>
      <c r="F104" s="23">
        <f t="shared" si="3"/>
        <v>711270.74</v>
      </c>
    </row>
    <row r="105" spans="1:6" ht="51.75" x14ac:dyDescent="0.25">
      <c r="A105" s="20" t="s">
        <v>189</v>
      </c>
      <c r="B105" s="30" t="s">
        <v>190</v>
      </c>
      <c r="C105" s="8">
        <v>50000</v>
      </c>
      <c r="D105" s="8">
        <v>69813.929999999993</v>
      </c>
      <c r="E105" s="22">
        <f t="shared" si="2"/>
        <v>139.62785999999997</v>
      </c>
      <c r="F105" s="23">
        <f t="shared" si="3"/>
        <v>19813.929999999993</v>
      </c>
    </row>
    <row r="106" spans="1:6" ht="39" x14ac:dyDescent="0.25">
      <c r="A106" s="20" t="s">
        <v>191</v>
      </c>
      <c r="B106" s="30" t="s">
        <v>192</v>
      </c>
      <c r="C106" s="8">
        <v>260000</v>
      </c>
      <c r="D106" s="8">
        <v>951456.81</v>
      </c>
      <c r="E106" s="22">
        <f t="shared" si="2"/>
        <v>365.94492692307693</v>
      </c>
      <c r="F106" s="23">
        <f t="shared" si="3"/>
        <v>691456.81</v>
      </c>
    </row>
    <row r="107" spans="1:6" x14ac:dyDescent="0.25">
      <c r="A107" s="20" t="s">
        <v>193</v>
      </c>
      <c r="B107" s="30" t="s">
        <v>194</v>
      </c>
      <c r="C107" s="8">
        <v>1108800</v>
      </c>
      <c r="D107" s="8">
        <v>791366.91</v>
      </c>
      <c r="E107" s="22">
        <f t="shared" si="2"/>
        <v>71.371474567099568</v>
      </c>
      <c r="F107" s="23">
        <f t="shared" si="3"/>
        <v>-317433.08999999997</v>
      </c>
    </row>
    <row r="108" spans="1:6" ht="39" x14ac:dyDescent="0.25">
      <c r="A108" s="20" t="s">
        <v>195</v>
      </c>
      <c r="B108" s="30" t="s">
        <v>196</v>
      </c>
      <c r="C108" s="8">
        <v>291000</v>
      </c>
      <c r="D108" s="8">
        <v>431760</v>
      </c>
      <c r="E108" s="22">
        <f t="shared" si="2"/>
        <v>148.37113402061857</v>
      </c>
      <c r="F108" s="23">
        <f t="shared" si="3"/>
        <v>140760</v>
      </c>
    </row>
    <row r="109" spans="1:6" ht="51.75" x14ac:dyDescent="0.25">
      <c r="A109" s="20" t="s">
        <v>197</v>
      </c>
      <c r="B109" s="30" t="s">
        <v>198</v>
      </c>
      <c r="C109" s="8">
        <v>5000</v>
      </c>
      <c r="D109" s="8">
        <v>0</v>
      </c>
      <c r="E109" s="22">
        <f t="shared" si="2"/>
        <v>0</v>
      </c>
      <c r="F109" s="23">
        <f t="shared" si="3"/>
        <v>-5000</v>
      </c>
    </row>
    <row r="110" spans="1:6" ht="77.25" x14ac:dyDescent="0.25">
      <c r="A110" s="20" t="s">
        <v>199</v>
      </c>
      <c r="B110" s="30" t="s">
        <v>200</v>
      </c>
      <c r="C110" s="8">
        <v>5000</v>
      </c>
      <c r="D110" s="8">
        <v>0</v>
      </c>
      <c r="E110" s="22">
        <f t="shared" si="2"/>
        <v>0</v>
      </c>
      <c r="F110" s="23">
        <f t="shared" si="3"/>
        <v>-5000</v>
      </c>
    </row>
    <row r="111" spans="1:6" ht="64.5" x14ac:dyDescent="0.25">
      <c r="A111" s="20" t="s">
        <v>201</v>
      </c>
      <c r="B111" s="30" t="s">
        <v>202</v>
      </c>
      <c r="C111" s="8">
        <v>50000</v>
      </c>
      <c r="D111" s="8">
        <v>51500</v>
      </c>
      <c r="E111" s="22">
        <f t="shared" si="2"/>
        <v>103</v>
      </c>
      <c r="F111" s="23">
        <f t="shared" si="3"/>
        <v>1500</v>
      </c>
    </row>
    <row r="112" spans="1:6" ht="90" x14ac:dyDescent="0.25">
      <c r="A112" s="20" t="s">
        <v>203</v>
      </c>
      <c r="B112" s="30" t="s">
        <v>204</v>
      </c>
      <c r="C112" s="8">
        <v>50000</v>
      </c>
      <c r="D112" s="8">
        <v>51500</v>
      </c>
      <c r="E112" s="22">
        <f t="shared" si="2"/>
        <v>103</v>
      </c>
      <c r="F112" s="23">
        <f t="shared" si="3"/>
        <v>1500</v>
      </c>
    </row>
    <row r="113" spans="1:6" ht="51.75" x14ac:dyDescent="0.25">
      <c r="A113" s="20" t="s">
        <v>205</v>
      </c>
      <c r="B113" s="30" t="s">
        <v>206</v>
      </c>
      <c r="C113" s="8">
        <v>15000</v>
      </c>
      <c r="D113" s="8">
        <v>32650</v>
      </c>
      <c r="E113" s="22">
        <f t="shared" si="2"/>
        <v>217.66666666666666</v>
      </c>
      <c r="F113" s="23">
        <f t="shared" si="3"/>
        <v>17650</v>
      </c>
    </row>
    <row r="114" spans="1:6" ht="77.25" x14ac:dyDescent="0.25">
      <c r="A114" s="20" t="s">
        <v>207</v>
      </c>
      <c r="B114" s="30" t="s">
        <v>208</v>
      </c>
      <c r="C114" s="8">
        <v>15000</v>
      </c>
      <c r="D114" s="8">
        <v>32650</v>
      </c>
      <c r="E114" s="22">
        <f t="shared" si="2"/>
        <v>217.66666666666666</v>
      </c>
      <c r="F114" s="23">
        <f t="shared" si="3"/>
        <v>17650</v>
      </c>
    </row>
    <row r="115" spans="1:6" ht="64.5" x14ac:dyDescent="0.25">
      <c r="A115" s="20" t="s">
        <v>209</v>
      </c>
      <c r="B115" s="30" t="s">
        <v>210</v>
      </c>
      <c r="C115" s="8">
        <v>0</v>
      </c>
      <c r="D115" s="8">
        <v>2500</v>
      </c>
      <c r="E115" s="22"/>
      <c r="F115" s="23">
        <f t="shared" si="3"/>
        <v>2500</v>
      </c>
    </row>
    <row r="116" spans="1:6" ht="90" x14ac:dyDescent="0.25">
      <c r="A116" s="20" t="s">
        <v>211</v>
      </c>
      <c r="B116" s="30" t="s">
        <v>212</v>
      </c>
      <c r="C116" s="8">
        <v>0</v>
      </c>
      <c r="D116" s="8">
        <v>2500</v>
      </c>
      <c r="E116" s="22"/>
      <c r="F116" s="23">
        <f t="shared" si="3"/>
        <v>2500</v>
      </c>
    </row>
    <row r="117" spans="1:6" ht="51.75" x14ac:dyDescent="0.25">
      <c r="A117" s="20" t="s">
        <v>213</v>
      </c>
      <c r="B117" s="30" t="s">
        <v>214</v>
      </c>
      <c r="C117" s="8">
        <v>0</v>
      </c>
      <c r="D117" s="8">
        <v>2000</v>
      </c>
      <c r="E117" s="22"/>
      <c r="F117" s="23">
        <f t="shared" si="3"/>
        <v>2000</v>
      </c>
    </row>
    <row r="118" spans="1:6" ht="77.25" x14ac:dyDescent="0.25">
      <c r="A118" s="20" t="s">
        <v>215</v>
      </c>
      <c r="B118" s="30" t="s">
        <v>216</v>
      </c>
      <c r="C118" s="8">
        <v>0</v>
      </c>
      <c r="D118" s="8">
        <v>2000</v>
      </c>
      <c r="E118" s="22"/>
      <c r="F118" s="23">
        <f t="shared" si="3"/>
        <v>2000</v>
      </c>
    </row>
    <row r="119" spans="1:6" ht="51.75" x14ac:dyDescent="0.25">
      <c r="A119" s="20" t="s">
        <v>217</v>
      </c>
      <c r="B119" s="30" t="s">
        <v>218</v>
      </c>
      <c r="C119" s="8">
        <v>6000</v>
      </c>
      <c r="D119" s="8">
        <v>0</v>
      </c>
      <c r="E119" s="22">
        <f t="shared" si="2"/>
        <v>0</v>
      </c>
      <c r="F119" s="23">
        <f t="shared" si="3"/>
        <v>-6000</v>
      </c>
    </row>
    <row r="120" spans="1:6" ht="77.25" x14ac:dyDescent="0.25">
      <c r="A120" s="20" t="s">
        <v>219</v>
      </c>
      <c r="B120" s="30" t="s">
        <v>220</v>
      </c>
      <c r="C120" s="8">
        <v>6000</v>
      </c>
      <c r="D120" s="8">
        <v>0</v>
      </c>
      <c r="E120" s="22">
        <f t="shared" si="2"/>
        <v>0</v>
      </c>
      <c r="F120" s="23">
        <f t="shared" si="3"/>
        <v>-6000</v>
      </c>
    </row>
    <row r="121" spans="1:6" ht="64.5" x14ac:dyDescent="0.25">
      <c r="A121" s="20" t="s">
        <v>221</v>
      </c>
      <c r="B121" s="30" t="s">
        <v>222</v>
      </c>
      <c r="C121" s="8">
        <v>25000</v>
      </c>
      <c r="D121" s="8">
        <v>10750</v>
      </c>
      <c r="E121" s="22">
        <f t="shared" si="2"/>
        <v>43</v>
      </c>
      <c r="F121" s="23">
        <f t="shared" si="3"/>
        <v>-14250</v>
      </c>
    </row>
    <row r="122" spans="1:6" ht="90" x14ac:dyDescent="0.25">
      <c r="A122" s="20" t="s">
        <v>223</v>
      </c>
      <c r="B122" s="30" t="s">
        <v>224</v>
      </c>
      <c r="C122" s="8">
        <v>25000</v>
      </c>
      <c r="D122" s="8">
        <v>10750</v>
      </c>
      <c r="E122" s="22">
        <f t="shared" si="2"/>
        <v>43</v>
      </c>
      <c r="F122" s="23">
        <f t="shared" si="3"/>
        <v>-14250</v>
      </c>
    </row>
    <row r="123" spans="1:6" ht="64.5" x14ac:dyDescent="0.25">
      <c r="A123" s="20" t="s">
        <v>225</v>
      </c>
      <c r="B123" s="30" t="s">
        <v>226</v>
      </c>
      <c r="C123" s="8">
        <v>5000</v>
      </c>
      <c r="D123" s="8">
        <v>4450</v>
      </c>
      <c r="E123" s="22">
        <f t="shared" si="2"/>
        <v>89</v>
      </c>
      <c r="F123" s="23">
        <f t="shared" si="3"/>
        <v>-550</v>
      </c>
    </row>
    <row r="124" spans="1:6" ht="102.75" x14ac:dyDescent="0.25">
      <c r="A124" s="20" t="s">
        <v>227</v>
      </c>
      <c r="B124" s="30" t="s">
        <v>228</v>
      </c>
      <c r="C124" s="8">
        <v>5000</v>
      </c>
      <c r="D124" s="8">
        <v>4450</v>
      </c>
      <c r="E124" s="22">
        <f t="shared" si="2"/>
        <v>89</v>
      </c>
      <c r="F124" s="23">
        <f t="shared" si="3"/>
        <v>-550</v>
      </c>
    </row>
    <row r="125" spans="1:6" ht="51.75" x14ac:dyDescent="0.25">
      <c r="A125" s="20" t="s">
        <v>229</v>
      </c>
      <c r="B125" s="30" t="s">
        <v>230</v>
      </c>
      <c r="C125" s="8">
        <v>5000</v>
      </c>
      <c r="D125" s="8">
        <v>11010</v>
      </c>
      <c r="E125" s="22">
        <f t="shared" si="2"/>
        <v>220.2</v>
      </c>
      <c r="F125" s="23">
        <f t="shared" si="3"/>
        <v>6010</v>
      </c>
    </row>
    <row r="126" spans="1:6" ht="77.25" x14ac:dyDescent="0.25">
      <c r="A126" s="20" t="s">
        <v>231</v>
      </c>
      <c r="B126" s="30" t="s">
        <v>232</v>
      </c>
      <c r="C126" s="8">
        <v>5000</v>
      </c>
      <c r="D126" s="8">
        <v>11010</v>
      </c>
      <c r="E126" s="22">
        <f t="shared" si="2"/>
        <v>220.2</v>
      </c>
      <c r="F126" s="23">
        <f t="shared" si="3"/>
        <v>6010</v>
      </c>
    </row>
    <row r="127" spans="1:6" ht="90" x14ac:dyDescent="0.25">
      <c r="A127" s="20" t="s">
        <v>233</v>
      </c>
      <c r="B127" s="30" t="s">
        <v>234</v>
      </c>
      <c r="C127" s="8">
        <v>0</v>
      </c>
      <c r="D127" s="8">
        <v>11000</v>
      </c>
      <c r="E127" s="22" t="e">
        <f t="shared" si="2"/>
        <v>#DIV/0!</v>
      </c>
      <c r="F127" s="23">
        <f t="shared" si="3"/>
        <v>11000</v>
      </c>
    </row>
    <row r="128" spans="1:6" ht="115.5" x14ac:dyDescent="0.25">
      <c r="A128" s="20" t="s">
        <v>235</v>
      </c>
      <c r="B128" s="30" t="s">
        <v>236</v>
      </c>
      <c r="C128" s="8">
        <v>0</v>
      </c>
      <c r="D128" s="8">
        <v>11000</v>
      </c>
      <c r="E128" s="22" t="e">
        <f t="shared" si="2"/>
        <v>#DIV/0!</v>
      </c>
      <c r="F128" s="23">
        <f t="shared" si="3"/>
        <v>11000</v>
      </c>
    </row>
    <row r="129" spans="1:6" ht="51.75" x14ac:dyDescent="0.25">
      <c r="A129" s="20" t="s">
        <v>237</v>
      </c>
      <c r="B129" s="30" t="s">
        <v>238</v>
      </c>
      <c r="C129" s="8">
        <v>30000</v>
      </c>
      <c r="D129" s="8">
        <v>20100</v>
      </c>
      <c r="E129" s="22">
        <f t="shared" si="2"/>
        <v>67</v>
      </c>
      <c r="F129" s="23">
        <f t="shared" si="3"/>
        <v>-9900</v>
      </c>
    </row>
    <row r="130" spans="1:6" ht="77.25" x14ac:dyDescent="0.25">
      <c r="A130" s="20" t="s">
        <v>239</v>
      </c>
      <c r="B130" s="30" t="s">
        <v>240</v>
      </c>
      <c r="C130" s="8">
        <v>30000</v>
      </c>
      <c r="D130" s="8">
        <v>20100</v>
      </c>
      <c r="E130" s="22">
        <f t="shared" si="2"/>
        <v>67</v>
      </c>
      <c r="F130" s="23">
        <f t="shared" si="3"/>
        <v>-9900</v>
      </c>
    </row>
    <row r="131" spans="1:6" ht="64.5" x14ac:dyDescent="0.25">
      <c r="A131" s="20" t="s">
        <v>241</v>
      </c>
      <c r="B131" s="30" t="s">
        <v>242</v>
      </c>
      <c r="C131" s="8">
        <v>150000</v>
      </c>
      <c r="D131" s="8">
        <v>285800</v>
      </c>
      <c r="E131" s="22">
        <f t="shared" si="2"/>
        <v>190.53333333333333</v>
      </c>
      <c r="F131" s="23">
        <f t="shared" si="3"/>
        <v>135800</v>
      </c>
    </row>
    <row r="132" spans="1:6" ht="90" x14ac:dyDescent="0.25">
      <c r="A132" s="20" t="s">
        <v>243</v>
      </c>
      <c r="B132" s="30" t="s">
        <v>244</v>
      </c>
      <c r="C132" s="8">
        <v>150000</v>
      </c>
      <c r="D132" s="8">
        <v>285800</v>
      </c>
      <c r="E132" s="22">
        <f t="shared" si="2"/>
        <v>190.53333333333333</v>
      </c>
      <c r="F132" s="23">
        <f t="shared" si="3"/>
        <v>135800</v>
      </c>
    </row>
    <row r="133" spans="1:6" ht="39" x14ac:dyDescent="0.25">
      <c r="A133" s="20" t="s">
        <v>245</v>
      </c>
      <c r="B133" s="30" t="s">
        <v>246</v>
      </c>
      <c r="C133" s="8">
        <v>0</v>
      </c>
      <c r="D133" s="8">
        <v>20590</v>
      </c>
      <c r="E133" s="22" t="e">
        <f t="shared" si="2"/>
        <v>#DIV/0!</v>
      </c>
      <c r="F133" s="23">
        <f t="shared" si="3"/>
        <v>20590</v>
      </c>
    </row>
    <row r="134" spans="1:6" ht="51.75" x14ac:dyDescent="0.25">
      <c r="A134" s="20" t="s">
        <v>247</v>
      </c>
      <c r="B134" s="30" t="s">
        <v>248</v>
      </c>
      <c r="C134" s="8">
        <v>0</v>
      </c>
      <c r="D134" s="8">
        <v>20590</v>
      </c>
      <c r="E134" s="22" t="e">
        <f t="shared" si="2"/>
        <v>#DIV/0!</v>
      </c>
      <c r="F134" s="23">
        <f t="shared" si="3"/>
        <v>20590</v>
      </c>
    </row>
    <row r="135" spans="1:6" ht="26.25" x14ac:dyDescent="0.25">
      <c r="A135" s="20" t="s">
        <v>249</v>
      </c>
      <c r="B135" s="30" t="s">
        <v>250</v>
      </c>
      <c r="C135" s="8">
        <v>817800</v>
      </c>
      <c r="D135" s="8">
        <v>334326.90999999997</v>
      </c>
      <c r="E135" s="22">
        <f t="shared" si="2"/>
        <v>40.881255808266076</v>
      </c>
      <c r="F135" s="23">
        <f t="shared" si="3"/>
        <v>-483473.09</v>
      </c>
    </row>
    <row r="136" spans="1:6" ht="90" x14ac:dyDescent="0.25">
      <c r="A136" s="20" t="s">
        <v>251</v>
      </c>
      <c r="B136" s="30" t="s">
        <v>252</v>
      </c>
      <c r="C136" s="8">
        <v>158400</v>
      </c>
      <c r="D136" s="8">
        <v>158400</v>
      </c>
      <c r="E136" s="22">
        <f t="shared" si="2"/>
        <v>100</v>
      </c>
      <c r="F136" s="23">
        <f t="shared" si="3"/>
        <v>0</v>
      </c>
    </row>
    <row r="137" spans="1:6" ht="77.25" x14ac:dyDescent="0.25">
      <c r="A137" s="20" t="s">
        <v>253</v>
      </c>
      <c r="B137" s="30" t="s">
        <v>254</v>
      </c>
      <c r="C137" s="8">
        <v>71000</v>
      </c>
      <c r="D137" s="8">
        <v>71000</v>
      </c>
      <c r="E137" s="22">
        <f t="shared" si="2"/>
        <v>100</v>
      </c>
      <c r="F137" s="23">
        <f t="shared" si="3"/>
        <v>0</v>
      </c>
    </row>
    <row r="138" spans="1:6" ht="39" x14ac:dyDescent="0.25">
      <c r="A138" s="20" t="s">
        <v>255</v>
      </c>
      <c r="B138" s="30" t="s">
        <v>256</v>
      </c>
      <c r="C138" s="8">
        <v>158400</v>
      </c>
      <c r="D138" s="8">
        <v>158400</v>
      </c>
      <c r="E138" s="22">
        <f t="shared" si="2"/>
        <v>100</v>
      </c>
      <c r="F138" s="23">
        <f t="shared" si="3"/>
        <v>0</v>
      </c>
    </row>
    <row r="139" spans="1:6" ht="39" x14ac:dyDescent="0.25">
      <c r="A139" s="20" t="s">
        <v>257</v>
      </c>
      <c r="B139" s="30" t="s">
        <v>258</v>
      </c>
      <c r="C139" s="8">
        <v>71000</v>
      </c>
      <c r="D139" s="8">
        <v>71000</v>
      </c>
      <c r="E139" s="22">
        <f t="shared" ref="E139:E202" si="4">D139*100/C139</f>
        <v>100</v>
      </c>
      <c r="F139" s="23">
        <f t="shared" ref="F139:F202" si="5">D139-C139</f>
        <v>0</v>
      </c>
    </row>
    <row r="140" spans="1:6" ht="64.5" x14ac:dyDescent="0.25">
      <c r="A140" s="20" t="s">
        <v>259</v>
      </c>
      <c r="B140" s="30" t="s">
        <v>260</v>
      </c>
      <c r="C140" s="8">
        <v>588400</v>
      </c>
      <c r="D140" s="8">
        <v>104926.91</v>
      </c>
      <c r="E140" s="22">
        <f t="shared" si="4"/>
        <v>17.832581577158397</v>
      </c>
      <c r="F140" s="23">
        <f t="shared" si="5"/>
        <v>-483473.08999999997</v>
      </c>
    </row>
    <row r="141" spans="1:6" ht="64.5" x14ac:dyDescent="0.25">
      <c r="A141" s="20" t="s">
        <v>261</v>
      </c>
      <c r="B141" s="30" t="s">
        <v>262</v>
      </c>
      <c r="C141" s="8">
        <v>558400</v>
      </c>
      <c r="D141" s="8">
        <v>88965.72</v>
      </c>
      <c r="E141" s="22">
        <f t="shared" si="4"/>
        <v>15.932256446991405</v>
      </c>
      <c r="F141" s="23">
        <f t="shared" si="5"/>
        <v>-469434.28</v>
      </c>
    </row>
    <row r="142" spans="1:6" ht="64.5" x14ac:dyDescent="0.25">
      <c r="A142" s="20" t="s">
        <v>263</v>
      </c>
      <c r="B142" s="30" t="s">
        <v>264</v>
      </c>
      <c r="C142" s="8">
        <v>30000</v>
      </c>
      <c r="D142" s="8">
        <v>15961.19</v>
      </c>
      <c r="E142" s="22">
        <f t="shared" si="4"/>
        <v>53.203966666666666</v>
      </c>
      <c r="F142" s="23">
        <f t="shared" si="5"/>
        <v>-14038.81</v>
      </c>
    </row>
    <row r="143" spans="1:6" x14ac:dyDescent="0.25">
      <c r="A143" s="20" t="s">
        <v>265</v>
      </c>
      <c r="B143" s="30" t="s">
        <v>266</v>
      </c>
      <c r="C143" s="8">
        <v>0</v>
      </c>
      <c r="D143" s="8">
        <v>4690</v>
      </c>
      <c r="E143" s="22"/>
      <c r="F143" s="23">
        <f t="shared" si="5"/>
        <v>4690</v>
      </c>
    </row>
    <row r="144" spans="1:6" ht="102.75" x14ac:dyDescent="0.25">
      <c r="A144" s="20" t="s">
        <v>267</v>
      </c>
      <c r="B144" s="30" t="s">
        <v>268</v>
      </c>
      <c r="C144" s="8">
        <v>0</v>
      </c>
      <c r="D144" s="8">
        <v>4690</v>
      </c>
      <c r="E144" s="22"/>
      <c r="F144" s="23">
        <f t="shared" si="5"/>
        <v>4690</v>
      </c>
    </row>
    <row r="145" spans="1:6" x14ac:dyDescent="0.25">
      <c r="A145" s="20" t="s">
        <v>269</v>
      </c>
      <c r="B145" s="30" t="s">
        <v>270</v>
      </c>
      <c r="C145" s="8">
        <v>157000</v>
      </c>
      <c r="D145" s="8">
        <v>274805.43</v>
      </c>
      <c r="E145" s="22">
        <f t="shared" si="4"/>
        <v>175.03530573248409</v>
      </c>
      <c r="F145" s="23">
        <f t="shared" si="5"/>
        <v>117805.43</v>
      </c>
    </row>
    <row r="146" spans="1:6" x14ac:dyDescent="0.25">
      <c r="A146" s="20" t="s">
        <v>271</v>
      </c>
      <c r="B146" s="30" t="s">
        <v>272</v>
      </c>
      <c r="C146" s="8">
        <v>0</v>
      </c>
      <c r="D146" s="8">
        <v>100445.43</v>
      </c>
      <c r="E146" s="22"/>
      <c r="F146" s="23">
        <f t="shared" si="5"/>
        <v>100445.43</v>
      </c>
    </row>
    <row r="147" spans="1:6" ht="26.25" x14ac:dyDescent="0.25">
      <c r="A147" s="20" t="s">
        <v>273</v>
      </c>
      <c r="B147" s="30" t="s">
        <v>274</v>
      </c>
      <c r="C147" s="8">
        <v>0</v>
      </c>
      <c r="D147" s="8">
        <v>100445.43</v>
      </c>
      <c r="E147" s="22"/>
      <c r="F147" s="23">
        <f t="shared" si="5"/>
        <v>100445.43</v>
      </c>
    </row>
    <row r="148" spans="1:6" x14ac:dyDescent="0.25">
      <c r="A148" s="20" t="s">
        <v>275</v>
      </c>
      <c r="B148" s="30" t="s">
        <v>276</v>
      </c>
      <c r="C148" s="8">
        <v>157000</v>
      </c>
      <c r="D148" s="8">
        <v>174360</v>
      </c>
      <c r="E148" s="22">
        <f t="shared" si="4"/>
        <v>111.05732484076434</v>
      </c>
      <c r="F148" s="23">
        <f t="shared" si="5"/>
        <v>17360</v>
      </c>
    </row>
    <row r="149" spans="1:6" ht="26.25" x14ac:dyDescent="0.25">
      <c r="A149" s="20" t="s">
        <v>277</v>
      </c>
      <c r="B149" s="30" t="s">
        <v>278</v>
      </c>
      <c r="C149" s="8">
        <v>157000</v>
      </c>
      <c r="D149" s="8">
        <v>174360</v>
      </c>
      <c r="E149" s="22">
        <f t="shared" si="4"/>
        <v>111.05732484076434</v>
      </c>
      <c r="F149" s="23">
        <f t="shared" si="5"/>
        <v>17360</v>
      </c>
    </row>
    <row r="150" spans="1:6" x14ac:dyDescent="0.25">
      <c r="A150" s="20" t="s">
        <v>279</v>
      </c>
      <c r="B150" s="30" t="s">
        <v>280</v>
      </c>
      <c r="C150" s="8">
        <v>1800782577.3800001</v>
      </c>
      <c r="D150" s="8">
        <v>1770015772.6400001</v>
      </c>
      <c r="E150" s="22">
        <f t="shared" si="4"/>
        <v>98.291475876851081</v>
      </c>
      <c r="F150" s="23">
        <f t="shared" si="5"/>
        <v>-30766804.74000001</v>
      </c>
    </row>
    <row r="151" spans="1:6" ht="39" x14ac:dyDescent="0.25">
      <c r="A151" s="20" t="s">
        <v>281</v>
      </c>
      <c r="B151" s="30" t="s">
        <v>282</v>
      </c>
      <c r="C151" s="8">
        <v>1800782577.3800001</v>
      </c>
      <c r="D151" s="8">
        <v>1781914042.8399999</v>
      </c>
      <c r="E151" s="22">
        <f t="shared" si="4"/>
        <v>98.952203626522618</v>
      </c>
      <c r="F151" s="23">
        <f t="shared" si="5"/>
        <v>-18868534.5400002</v>
      </c>
    </row>
    <row r="152" spans="1:6" ht="26.25" x14ac:dyDescent="0.25">
      <c r="A152" s="20" t="s">
        <v>283</v>
      </c>
      <c r="B152" s="30" t="s">
        <v>284</v>
      </c>
      <c r="C152" s="8">
        <v>194024140</v>
      </c>
      <c r="D152" s="8">
        <v>194024140</v>
      </c>
      <c r="E152" s="22">
        <f t="shared" si="4"/>
        <v>100</v>
      </c>
      <c r="F152" s="23">
        <f t="shared" si="5"/>
        <v>0</v>
      </c>
    </row>
    <row r="153" spans="1:6" x14ac:dyDescent="0.25">
      <c r="A153" s="20" t="s">
        <v>285</v>
      </c>
      <c r="B153" s="30" t="s">
        <v>286</v>
      </c>
      <c r="C153" s="8">
        <v>174609510</v>
      </c>
      <c r="D153" s="8">
        <v>174609510</v>
      </c>
      <c r="E153" s="22">
        <f t="shared" si="4"/>
        <v>100</v>
      </c>
      <c r="F153" s="23">
        <f t="shared" si="5"/>
        <v>0</v>
      </c>
    </row>
    <row r="154" spans="1:6" ht="39" x14ac:dyDescent="0.25">
      <c r="A154" s="20" t="s">
        <v>287</v>
      </c>
      <c r="B154" s="30" t="s">
        <v>288</v>
      </c>
      <c r="C154" s="8">
        <v>130605400</v>
      </c>
      <c r="D154" s="8">
        <v>130605400</v>
      </c>
      <c r="E154" s="22">
        <f t="shared" si="4"/>
        <v>100</v>
      </c>
      <c r="F154" s="23">
        <f t="shared" si="5"/>
        <v>0</v>
      </c>
    </row>
    <row r="155" spans="1:6" ht="39" x14ac:dyDescent="0.25">
      <c r="A155" s="20" t="s">
        <v>289</v>
      </c>
      <c r="B155" s="30" t="s">
        <v>290</v>
      </c>
      <c r="C155" s="8">
        <v>27045900</v>
      </c>
      <c r="D155" s="8">
        <v>27045900</v>
      </c>
      <c r="E155" s="22">
        <f t="shared" si="4"/>
        <v>100</v>
      </c>
      <c r="F155" s="23">
        <f t="shared" si="5"/>
        <v>0</v>
      </c>
    </row>
    <row r="156" spans="1:6" ht="39" x14ac:dyDescent="0.25">
      <c r="A156" s="20" t="s">
        <v>291</v>
      </c>
      <c r="B156" s="30" t="s">
        <v>292</v>
      </c>
      <c r="C156" s="8">
        <v>16958210</v>
      </c>
      <c r="D156" s="8">
        <v>16958210</v>
      </c>
      <c r="E156" s="22">
        <f t="shared" si="4"/>
        <v>100</v>
      </c>
      <c r="F156" s="23">
        <f t="shared" si="5"/>
        <v>0</v>
      </c>
    </row>
    <row r="157" spans="1:6" ht="26.25" x14ac:dyDescent="0.25">
      <c r="A157" s="20" t="s">
        <v>293</v>
      </c>
      <c r="B157" s="30" t="s">
        <v>294</v>
      </c>
      <c r="C157" s="8">
        <v>18383800</v>
      </c>
      <c r="D157" s="8">
        <v>18383800</v>
      </c>
      <c r="E157" s="22">
        <f t="shared" si="4"/>
        <v>100</v>
      </c>
      <c r="F157" s="23">
        <f t="shared" si="5"/>
        <v>0</v>
      </c>
    </row>
    <row r="158" spans="1:6" ht="26.25" x14ac:dyDescent="0.25">
      <c r="A158" s="20" t="s">
        <v>295</v>
      </c>
      <c r="B158" s="30" t="s">
        <v>296</v>
      </c>
      <c r="C158" s="8">
        <v>18383800</v>
      </c>
      <c r="D158" s="8">
        <v>18383800</v>
      </c>
      <c r="E158" s="22">
        <f t="shared" si="4"/>
        <v>100</v>
      </c>
      <c r="F158" s="23">
        <f t="shared" si="5"/>
        <v>0</v>
      </c>
    </row>
    <row r="159" spans="1:6" ht="26.25" x14ac:dyDescent="0.25">
      <c r="A159" s="20" t="s">
        <v>297</v>
      </c>
      <c r="B159" s="30" t="s">
        <v>298</v>
      </c>
      <c r="C159" s="8">
        <v>1030830</v>
      </c>
      <c r="D159" s="8">
        <v>1030830</v>
      </c>
      <c r="E159" s="22">
        <f t="shared" si="4"/>
        <v>100</v>
      </c>
      <c r="F159" s="23">
        <f t="shared" si="5"/>
        <v>0</v>
      </c>
    </row>
    <row r="160" spans="1:6" ht="39" x14ac:dyDescent="0.25">
      <c r="A160" s="20" t="s">
        <v>299</v>
      </c>
      <c r="B160" s="30" t="s">
        <v>300</v>
      </c>
      <c r="C160" s="8">
        <v>1030830</v>
      </c>
      <c r="D160" s="8">
        <v>1030830</v>
      </c>
      <c r="E160" s="22">
        <f t="shared" si="4"/>
        <v>100</v>
      </c>
      <c r="F160" s="23">
        <f t="shared" si="5"/>
        <v>0</v>
      </c>
    </row>
    <row r="161" spans="1:6" ht="26.25" x14ac:dyDescent="0.25">
      <c r="A161" s="20" t="s">
        <v>301</v>
      </c>
      <c r="B161" s="30" t="s">
        <v>302</v>
      </c>
      <c r="C161" s="8">
        <v>144490393.46000001</v>
      </c>
      <c r="D161" s="8">
        <v>133914636.27</v>
      </c>
      <c r="E161" s="22">
        <f t="shared" si="4"/>
        <v>92.680650293247524</v>
      </c>
      <c r="F161" s="23">
        <f t="shared" si="5"/>
        <v>-10575757.190000013</v>
      </c>
    </row>
    <row r="162" spans="1:6" ht="64.5" x14ac:dyDescent="0.25">
      <c r="A162" s="20" t="s">
        <v>303</v>
      </c>
      <c r="B162" s="30" t="s">
        <v>304</v>
      </c>
      <c r="C162" s="8">
        <v>27755137.510000002</v>
      </c>
      <c r="D162" s="8">
        <v>22738497.510000002</v>
      </c>
      <c r="E162" s="22">
        <f t="shared" si="4"/>
        <v>81.925364274658918</v>
      </c>
      <c r="F162" s="23">
        <f t="shared" si="5"/>
        <v>-5016640</v>
      </c>
    </row>
    <row r="163" spans="1:6" ht="64.5" x14ac:dyDescent="0.25">
      <c r="A163" s="20" t="s">
        <v>305</v>
      </c>
      <c r="B163" s="30" t="s">
        <v>306</v>
      </c>
      <c r="C163" s="8">
        <v>6899990</v>
      </c>
      <c r="D163" s="8">
        <v>6899990</v>
      </c>
      <c r="E163" s="22">
        <f t="shared" si="4"/>
        <v>100</v>
      </c>
      <c r="F163" s="23">
        <f t="shared" si="5"/>
        <v>0</v>
      </c>
    </row>
    <row r="164" spans="1:6" ht="64.5" x14ac:dyDescent="0.25">
      <c r="A164" s="20" t="s">
        <v>307</v>
      </c>
      <c r="B164" s="30" t="s">
        <v>308</v>
      </c>
      <c r="C164" s="8">
        <v>20855147.510000002</v>
      </c>
      <c r="D164" s="8">
        <v>15838507.51</v>
      </c>
      <c r="E164" s="22">
        <f t="shared" si="4"/>
        <v>75.945315190916133</v>
      </c>
      <c r="F164" s="23">
        <f t="shared" si="5"/>
        <v>-5016640.0000000019</v>
      </c>
    </row>
    <row r="165" spans="1:6" ht="51.75" x14ac:dyDescent="0.25">
      <c r="A165" s="20" t="s">
        <v>309</v>
      </c>
      <c r="B165" s="30" t="s">
        <v>310</v>
      </c>
      <c r="C165" s="8">
        <v>101600</v>
      </c>
      <c r="D165" s="8">
        <v>0</v>
      </c>
      <c r="E165" s="22">
        <f t="shared" si="4"/>
        <v>0</v>
      </c>
      <c r="F165" s="23">
        <f t="shared" si="5"/>
        <v>-101600</v>
      </c>
    </row>
    <row r="166" spans="1:6" ht="51.75" x14ac:dyDescent="0.25">
      <c r="A166" s="20" t="s">
        <v>311</v>
      </c>
      <c r="B166" s="30" t="s">
        <v>312</v>
      </c>
      <c r="C166" s="8">
        <v>101600</v>
      </c>
      <c r="D166" s="8">
        <v>0</v>
      </c>
      <c r="E166" s="22">
        <f t="shared" si="4"/>
        <v>0</v>
      </c>
      <c r="F166" s="23">
        <f t="shared" si="5"/>
        <v>-101600</v>
      </c>
    </row>
    <row r="167" spans="1:6" ht="64.5" x14ac:dyDescent="0.25">
      <c r="A167" s="20" t="s">
        <v>313</v>
      </c>
      <c r="B167" s="30" t="s">
        <v>314</v>
      </c>
      <c r="C167" s="8">
        <v>41006500</v>
      </c>
      <c r="D167" s="8">
        <v>41006464.710000001</v>
      </c>
      <c r="E167" s="22">
        <f t="shared" si="4"/>
        <v>99.999913940472851</v>
      </c>
      <c r="F167" s="23">
        <f t="shared" si="5"/>
        <v>-35.28999999910593</v>
      </c>
    </row>
    <row r="168" spans="1:6" ht="64.5" x14ac:dyDescent="0.25">
      <c r="A168" s="20" t="s">
        <v>315</v>
      </c>
      <c r="B168" s="30" t="s">
        <v>316</v>
      </c>
      <c r="C168" s="8">
        <v>41006500</v>
      </c>
      <c r="D168" s="8">
        <v>41006464.710000001</v>
      </c>
      <c r="E168" s="22">
        <f t="shared" si="4"/>
        <v>99.999913940472851</v>
      </c>
      <c r="F168" s="23">
        <f t="shared" si="5"/>
        <v>-35.28999999910593</v>
      </c>
    </row>
    <row r="169" spans="1:6" ht="51.75" x14ac:dyDescent="0.25">
      <c r="A169" s="20" t="s">
        <v>317</v>
      </c>
      <c r="B169" s="30" t="s">
        <v>318</v>
      </c>
      <c r="C169" s="8">
        <v>29269682.469999999</v>
      </c>
      <c r="D169" s="8">
        <v>23812200.57</v>
      </c>
      <c r="E169" s="22">
        <f t="shared" si="4"/>
        <v>81.354488879086233</v>
      </c>
      <c r="F169" s="23">
        <f t="shared" si="5"/>
        <v>-5457481.8999999985</v>
      </c>
    </row>
    <row r="170" spans="1:6" ht="64.5" x14ac:dyDescent="0.25">
      <c r="A170" s="20" t="s">
        <v>319</v>
      </c>
      <c r="B170" s="30" t="s">
        <v>320</v>
      </c>
      <c r="C170" s="8">
        <v>29269682.469999999</v>
      </c>
      <c r="D170" s="8">
        <v>23812200.57</v>
      </c>
      <c r="E170" s="22">
        <f t="shared" si="4"/>
        <v>81.354488879086233</v>
      </c>
      <c r="F170" s="23">
        <f t="shared" si="5"/>
        <v>-5457481.8999999985</v>
      </c>
    </row>
    <row r="171" spans="1:6" ht="51.75" x14ac:dyDescent="0.25">
      <c r="A171" s="20" t="s">
        <v>321</v>
      </c>
      <c r="B171" s="30" t="s">
        <v>322</v>
      </c>
      <c r="C171" s="8">
        <v>1142631.58</v>
      </c>
      <c r="D171" s="8">
        <v>1142631.58</v>
      </c>
      <c r="E171" s="22">
        <f t="shared" si="4"/>
        <v>100</v>
      </c>
      <c r="F171" s="23">
        <f t="shared" si="5"/>
        <v>0</v>
      </c>
    </row>
    <row r="172" spans="1:6" ht="51.75" x14ac:dyDescent="0.25">
      <c r="A172" s="20" t="s">
        <v>323</v>
      </c>
      <c r="B172" s="30" t="s">
        <v>324</v>
      </c>
      <c r="C172" s="8">
        <v>1142631.58</v>
      </c>
      <c r="D172" s="8">
        <v>1142631.58</v>
      </c>
      <c r="E172" s="22">
        <f t="shared" si="4"/>
        <v>100</v>
      </c>
      <c r="F172" s="23">
        <f t="shared" si="5"/>
        <v>0</v>
      </c>
    </row>
    <row r="173" spans="1:6" x14ac:dyDescent="0.25">
      <c r="A173" s="20" t="s">
        <v>325</v>
      </c>
      <c r="B173" s="30" t="s">
        <v>326</v>
      </c>
      <c r="C173" s="8">
        <v>207341.9</v>
      </c>
      <c r="D173" s="8">
        <v>207341.9</v>
      </c>
      <c r="E173" s="22">
        <f t="shared" si="4"/>
        <v>100</v>
      </c>
      <c r="F173" s="23">
        <f t="shared" si="5"/>
        <v>0</v>
      </c>
    </row>
    <row r="174" spans="1:6" ht="26.25" x14ac:dyDescent="0.25">
      <c r="A174" s="20" t="s">
        <v>327</v>
      </c>
      <c r="B174" s="30" t="s">
        <v>328</v>
      </c>
      <c r="C174" s="8">
        <v>156836.85</v>
      </c>
      <c r="D174" s="8">
        <v>156836.85</v>
      </c>
      <c r="E174" s="22">
        <f t="shared" si="4"/>
        <v>100</v>
      </c>
      <c r="F174" s="23">
        <f t="shared" si="5"/>
        <v>0</v>
      </c>
    </row>
    <row r="175" spans="1:6" ht="26.25" x14ac:dyDescent="0.25">
      <c r="A175" s="20" t="s">
        <v>329</v>
      </c>
      <c r="B175" s="30" t="s">
        <v>330</v>
      </c>
      <c r="C175" s="8">
        <v>50505.05</v>
      </c>
      <c r="D175" s="8">
        <v>50505.05</v>
      </c>
      <c r="E175" s="22">
        <f t="shared" si="4"/>
        <v>100</v>
      </c>
      <c r="F175" s="23">
        <f t="shared" si="5"/>
        <v>0</v>
      </c>
    </row>
    <row r="176" spans="1:6" ht="26.25" x14ac:dyDescent="0.25">
      <c r="A176" s="20" t="s">
        <v>331</v>
      </c>
      <c r="B176" s="30" t="s">
        <v>332</v>
      </c>
      <c r="C176" s="8">
        <v>7000000</v>
      </c>
      <c r="D176" s="8">
        <v>7000000</v>
      </c>
      <c r="E176" s="22">
        <f t="shared" si="4"/>
        <v>100</v>
      </c>
      <c r="F176" s="23">
        <f t="shared" si="5"/>
        <v>0</v>
      </c>
    </row>
    <row r="177" spans="1:6" ht="26.25" x14ac:dyDescent="0.25">
      <c r="A177" s="20" t="s">
        <v>333</v>
      </c>
      <c r="B177" s="30" t="s">
        <v>334</v>
      </c>
      <c r="C177" s="8">
        <v>7000000</v>
      </c>
      <c r="D177" s="8">
        <v>7000000</v>
      </c>
      <c r="E177" s="22">
        <f t="shared" si="4"/>
        <v>100</v>
      </c>
      <c r="F177" s="23">
        <f t="shared" si="5"/>
        <v>0</v>
      </c>
    </row>
    <row r="178" spans="1:6" x14ac:dyDescent="0.25">
      <c r="A178" s="20" t="s">
        <v>335</v>
      </c>
      <c r="B178" s="30" t="s">
        <v>336</v>
      </c>
      <c r="C178" s="8">
        <v>38007500</v>
      </c>
      <c r="D178" s="8">
        <v>38007500</v>
      </c>
      <c r="E178" s="22">
        <f t="shared" si="4"/>
        <v>100</v>
      </c>
      <c r="F178" s="23">
        <f t="shared" si="5"/>
        <v>0</v>
      </c>
    </row>
    <row r="179" spans="1:6" x14ac:dyDescent="0.25">
      <c r="A179" s="20" t="s">
        <v>337</v>
      </c>
      <c r="B179" s="30" t="s">
        <v>338</v>
      </c>
      <c r="C179" s="8">
        <v>38007500</v>
      </c>
      <c r="D179" s="8">
        <v>38007500</v>
      </c>
      <c r="E179" s="22">
        <f t="shared" si="4"/>
        <v>100</v>
      </c>
      <c r="F179" s="23">
        <f t="shared" si="5"/>
        <v>0</v>
      </c>
    </row>
    <row r="180" spans="1:6" ht="26.25" x14ac:dyDescent="0.25">
      <c r="A180" s="20" t="s">
        <v>339</v>
      </c>
      <c r="B180" s="30" t="s">
        <v>340</v>
      </c>
      <c r="C180" s="8">
        <v>1410967216.5699999</v>
      </c>
      <c r="D180" s="8">
        <v>1403374879.22</v>
      </c>
      <c r="E180" s="22">
        <f t="shared" si="4"/>
        <v>99.461905474426501</v>
      </c>
      <c r="F180" s="23">
        <f t="shared" si="5"/>
        <v>-7592337.3499999046</v>
      </c>
    </row>
    <row r="181" spans="1:6" ht="51.75" x14ac:dyDescent="0.25">
      <c r="A181" s="20" t="s">
        <v>341</v>
      </c>
      <c r="B181" s="30" t="s">
        <v>342</v>
      </c>
      <c r="C181" s="8">
        <v>98908666</v>
      </c>
      <c r="D181" s="8">
        <v>98881867</v>
      </c>
      <c r="E181" s="22">
        <f t="shared" si="4"/>
        <v>99.972905306396513</v>
      </c>
      <c r="F181" s="23">
        <f t="shared" si="5"/>
        <v>-26799</v>
      </c>
    </row>
    <row r="182" spans="1:6" ht="51.75" x14ac:dyDescent="0.25">
      <c r="A182" s="20" t="s">
        <v>343</v>
      </c>
      <c r="B182" s="30" t="s">
        <v>344</v>
      </c>
      <c r="C182" s="8">
        <v>98908666</v>
      </c>
      <c r="D182" s="8">
        <v>98881867</v>
      </c>
      <c r="E182" s="22">
        <f t="shared" si="4"/>
        <v>99.972905306396513</v>
      </c>
      <c r="F182" s="23">
        <f t="shared" si="5"/>
        <v>-26799</v>
      </c>
    </row>
    <row r="183" spans="1:6" ht="39" x14ac:dyDescent="0.25">
      <c r="A183" s="20" t="s">
        <v>345</v>
      </c>
      <c r="B183" s="30" t="s">
        <v>346</v>
      </c>
      <c r="C183" s="8">
        <v>11722000</v>
      </c>
      <c r="D183" s="8">
        <v>11351864</v>
      </c>
      <c r="E183" s="22">
        <f t="shared" si="4"/>
        <v>96.842381846101347</v>
      </c>
      <c r="F183" s="23">
        <f t="shared" si="5"/>
        <v>-370136</v>
      </c>
    </row>
    <row r="184" spans="1:6" ht="39" x14ac:dyDescent="0.25">
      <c r="A184" s="20" t="s">
        <v>347</v>
      </c>
      <c r="B184" s="30" t="s">
        <v>348</v>
      </c>
      <c r="C184" s="8">
        <v>11722000</v>
      </c>
      <c r="D184" s="8">
        <v>11351864</v>
      </c>
      <c r="E184" s="22">
        <f t="shared" si="4"/>
        <v>96.842381846101347</v>
      </c>
      <c r="F184" s="23">
        <f t="shared" si="5"/>
        <v>-370136</v>
      </c>
    </row>
    <row r="185" spans="1:6" ht="39" x14ac:dyDescent="0.25">
      <c r="A185" s="20" t="s">
        <v>349</v>
      </c>
      <c r="B185" s="30" t="s">
        <v>350</v>
      </c>
      <c r="C185" s="8">
        <v>621229732</v>
      </c>
      <c r="D185" s="8">
        <v>616433353.47000003</v>
      </c>
      <c r="E185" s="22">
        <f t="shared" si="4"/>
        <v>99.227921929209913</v>
      </c>
      <c r="F185" s="23">
        <f t="shared" si="5"/>
        <v>-4796378.5299999714</v>
      </c>
    </row>
    <row r="186" spans="1:6" ht="39" x14ac:dyDescent="0.25">
      <c r="A186" s="20" t="s">
        <v>351</v>
      </c>
      <c r="B186" s="30" t="s">
        <v>352</v>
      </c>
      <c r="C186" s="8">
        <v>601527023</v>
      </c>
      <c r="D186" s="8">
        <v>597644574.47000003</v>
      </c>
      <c r="E186" s="22">
        <f t="shared" si="4"/>
        <v>99.354567894450184</v>
      </c>
      <c r="F186" s="23">
        <f t="shared" si="5"/>
        <v>-3882448.5299999714</v>
      </c>
    </row>
    <row r="187" spans="1:6" ht="39" x14ac:dyDescent="0.25">
      <c r="A187" s="20" t="s">
        <v>353</v>
      </c>
      <c r="B187" s="30" t="s">
        <v>354</v>
      </c>
      <c r="C187" s="8">
        <v>19702709</v>
      </c>
      <c r="D187" s="8">
        <v>18788779</v>
      </c>
      <c r="E187" s="22">
        <f t="shared" si="4"/>
        <v>95.361399287783215</v>
      </c>
      <c r="F187" s="23">
        <f t="shared" si="5"/>
        <v>-913930</v>
      </c>
    </row>
    <row r="188" spans="1:6" ht="39" x14ac:dyDescent="0.25">
      <c r="A188" s="20" t="s">
        <v>355</v>
      </c>
      <c r="B188" s="30" t="s">
        <v>356</v>
      </c>
      <c r="C188" s="8">
        <v>8871752.9000000004</v>
      </c>
      <c r="D188" s="8">
        <v>8855255</v>
      </c>
      <c r="E188" s="22">
        <f t="shared" si="4"/>
        <v>99.814040131798521</v>
      </c>
      <c r="F188" s="23">
        <f t="shared" si="5"/>
        <v>-16497.900000000373</v>
      </c>
    </row>
    <row r="189" spans="1:6" ht="51.75" x14ac:dyDescent="0.25">
      <c r="A189" s="20" t="s">
        <v>357</v>
      </c>
      <c r="B189" s="30" t="s">
        <v>358</v>
      </c>
      <c r="C189" s="8">
        <v>8871752.9000000004</v>
      </c>
      <c r="D189" s="8">
        <v>8855255</v>
      </c>
      <c r="E189" s="22">
        <f t="shared" si="4"/>
        <v>99.814040131798521</v>
      </c>
      <c r="F189" s="23">
        <f t="shared" si="5"/>
        <v>-16497.900000000373</v>
      </c>
    </row>
    <row r="190" spans="1:6" ht="64.5" x14ac:dyDescent="0.25">
      <c r="A190" s="20" t="s">
        <v>359</v>
      </c>
      <c r="B190" s="30" t="s">
        <v>360</v>
      </c>
      <c r="C190" s="8">
        <v>420617</v>
      </c>
      <c r="D190" s="8">
        <v>420617</v>
      </c>
      <c r="E190" s="22">
        <f t="shared" si="4"/>
        <v>100</v>
      </c>
      <c r="F190" s="23">
        <f t="shared" si="5"/>
        <v>0</v>
      </c>
    </row>
    <row r="191" spans="1:6" ht="77.25" x14ac:dyDescent="0.25">
      <c r="A191" s="20" t="s">
        <v>361</v>
      </c>
      <c r="B191" s="30" t="s">
        <v>362</v>
      </c>
      <c r="C191" s="8">
        <v>420617</v>
      </c>
      <c r="D191" s="8">
        <v>420617</v>
      </c>
      <c r="E191" s="22">
        <f t="shared" si="4"/>
        <v>100</v>
      </c>
      <c r="F191" s="23">
        <f t="shared" si="5"/>
        <v>0</v>
      </c>
    </row>
    <row r="192" spans="1:6" ht="64.5" x14ac:dyDescent="0.25">
      <c r="A192" s="20" t="s">
        <v>363</v>
      </c>
      <c r="B192" s="30" t="s">
        <v>364</v>
      </c>
      <c r="C192" s="8">
        <v>114609514.67</v>
      </c>
      <c r="D192" s="8">
        <v>114553858.73</v>
      </c>
      <c r="E192" s="22">
        <f t="shared" si="4"/>
        <v>99.951438639138942</v>
      </c>
      <c r="F192" s="23">
        <f t="shared" si="5"/>
        <v>-55655.939999997616</v>
      </c>
    </row>
    <row r="193" spans="1:6" ht="64.5" x14ac:dyDescent="0.25">
      <c r="A193" s="20" t="s">
        <v>365</v>
      </c>
      <c r="B193" s="30" t="s">
        <v>366</v>
      </c>
      <c r="C193" s="8">
        <v>114609514.67</v>
      </c>
      <c r="D193" s="8">
        <v>114553858.73</v>
      </c>
      <c r="E193" s="22">
        <f t="shared" si="4"/>
        <v>99.951438639138942</v>
      </c>
      <c r="F193" s="23">
        <f t="shared" si="5"/>
        <v>-55655.939999997616</v>
      </c>
    </row>
    <row r="194" spans="1:6" ht="39" x14ac:dyDescent="0.25">
      <c r="A194" s="20" t="s">
        <v>367</v>
      </c>
      <c r="B194" s="30" t="s">
        <v>368</v>
      </c>
      <c r="C194" s="8">
        <v>1380400</v>
      </c>
      <c r="D194" s="8">
        <v>1380400</v>
      </c>
      <c r="E194" s="22">
        <f t="shared" si="4"/>
        <v>100</v>
      </c>
      <c r="F194" s="23">
        <f t="shared" si="5"/>
        <v>0</v>
      </c>
    </row>
    <row r="195" spans="1:6" ht="39" x14ac:dyDescent="0.25">
      <c r="A195" s="20" t="s">
        <v>369</v>
      </c>
      <c r="B195" s="30" t="s">
        <v>370</v>
      </c>
      <c r="C195" s="8">
        <v>1380400</v>
      </c>
      <c r="D195" s="8">
        <v>1380400</v>
      </c>
      <c r="E195" s="22">
        <f t="shared" si="4"/>
        <v>100</v>
      </c>
      <c r="F195" s="23">
        <f t="shared" si="5"/>
        <v>0</v>
      </c>
    </row>
    <row r="196" spans="1:6" ht="51.75" x14ac:dyDescent="0.25">
      <c r="A196" s="20" t="s">
        <v>371</v>
      </c>
      <c r="B196" s="30" t="s">
        <v>372</v>
      </c>
      <c r="C196" s="8">
        <v>9500</v>
      </c>
      <c r="D196" s="8">
        <v>0</v>
      </c>
      <c r="E196" s="22">
        <f t="shared" si="4"/>
        <v>0</v>
      </c>
      <c r="F196" s="23">
        <f t="shared" si="5"/>
        <v>-9500</v>
      </c>
    </row>
    <row r="197" spans="1:6" ht="51.75" x14ac:dyDescent="0.25">
      <c r="A197" s="20" t="s">
        <v>373</v>
      </c>
      <c r="B197" s="30" t="s">
        <v>374</v>
      </c>
      <c r="C197" s="8">
        <v>9500</v>
      </c>
      <c r="D197" s="8">
        <v>0</v>
      </c>
      <c r="E197" s="22">
        <f t="shared" si="4"/>
        <v>0</v>
      </c>
      <c r="F197" s="23">
        <f t="shared" si="5"/>
        <v>-9500</v>
      </c>
    </row>
    <row r="198" spans="1:6" ht="26.25" x14ac:dyDescent="0.25">
      <c r="A198" s="20" t="s">
        <v>375</v>
      </c>
      <c r="B198" s="30" t="s">
        <v>376</v>
      </c>
      <c r="C198" s="8">
        <v>34000000</v>
      </c>
      <c r="D198" s="8">
        <v>33819397</v>
      </c>
      <c r="E198" s="22">
        <f t="shared" si="4"/>
        <v>99.468814705882352</v>
      </c>
      <c r="F198" s="23">
        <f t="shared" si="5"/>
        <v>-180603</v>
      </c>
    </row>
    <row r="199" spans="1:6" ht="39" x14ac:dyDescent="0.25">
      <c r="A199" s="20" t="s">
        <v>377</v>
      </c>
      <c r="B199" s="30" t="s">
        <v>378</v>
      </c>
      <c r="C199" s="8">
        <v>34000000</v>
      </c>
      <c r="D199" s="8">
        <v>33819397</v>
      </c>
      <c r="E199" s="22">
        <f t="shared" si="4"/>
        <v>99.468814705882352</v>
      </c>
      <c r="F199" s="23">
        <f t="shared" si="5"/>
        <v>-180603</v>
      </c>
    </row>
    <row r="200" spans="1:6" ht="39" x14ac:dyDescent="0.25">
      <c r="A200" s="20" t="s">
        <v>379</v>
      </c>
      <c r="B200" s="30" t="s">
        <v>380</v>
      </c>
      <c r="C200" s="8">
        <v>352773200</v>
      </c>
      <c r="D200" s="8">
        <v>351519898.61000001</v>
      </c>
      <c r="E200" s="22">
        <f t="shared" si="4"/>
        <v>99.644728854119307</v>
      </c>
      <c r="F200" s="23">
        <f t="shared" si="5"/>
        <v>-1253301.3899999857</v>
      </c>
    </row>
    <row r="201" spans="1:6" ht="39" x14ac:dyDescent="0.25">
      <c r="A201" s="20" t="s">
        <v>381</v>
      </c>
      <c r="B201" s="30" t="s">
        <v>382</v>
      </c>
      <c r="C201" s="8">
        <v>352773200</v>
      </c>
      <c r="D201" s="8">
        <v>351519898.61000001</v>
      </c>
      <c r="E201" s="22">
        <f t="shared" si="4"/>
        <v>99.644728854119307</v>
      </c>
      <c r="F201" s="23">
        <f t="shared" si="5"/>
        <v>-1253301.3899999857</v>
      </c>
    </row>
    <row r="202" spans="1:6" ht="115.5" x14ac:dyDescent="0.25">
      <c r="A202" s="20" t="s">
        <v>383</v>
      </c>
      <c r="B202" s="30" t="s">
        <v>384</v>
      </c>
      <c r="C202" s="8">
        <v>57500000</v>
      </c>
      <c r="D202" s="8">
        <v>57495992.030000001</v>
      </c>
      <c r="E202" s="22">
        <f t="shared" si="4"/>
        <v>99.993029617391301</v>
      </c>
      <c r="F202" s="23">
        <f t="shared" si="5"/>
        <v>-4007.9699999988079</v>
      </c>
    </row>
    <row r="203" spans="1:6" ht="115.5" x14ac:dyDescent="0.25">
      <c r="A203" s="20" t="s">
        <v>385</v>
      </c>
      <c r="B203" s="30" t="s">
        <v>386</v>
      </c>
      <c r="C203" s="8">
        <v>57500000</v>
      </c>
      <c r="D203" s="8">
        <v>57495992.030000001</v>
      </c>
      <c r="E203" s="22">
        <f t="shared" ref="E203:E223" si="6">D203*100/C203</f>
        <v>99.993029617391301</v>
      </c>
      <c r="F203" s="23">
        <f t="shared" ref="F203:F241" si="7">D203-C203</f>
        <v>-4007.9699999988079</v>
      </c>
    </row>
    <row r="204" spans="1:6" ht="51.75" x14ac:dyDescent="0.25">
      <c r="A204" s="20" t="s">
        <v>387</v>
      </c>
      <c r="B204" s="30" t="s">
        <v>388</v>
      </c>
      <c r="C204" s="8">
        <v>23491009</v>
      </c>
      <c r="D204" s="8">
        <v>23491009</v>
      </c>
      <c r="E204" s="22">
        <f t="shared" si="6"/>
        <v>100</v>
      </c>
      <c r="F204" s="23">
        <f t="shared" si="7"/>
        <v>0</v>
      </c>
    </row>
    <row r="205" spans="1:6" ht="51.75" x14ac:dyDescent="0.25">
      <c r="A205" s="20" t="s">
        <v>389</v>
      </c>
      <c r="B205" s="30" t="s">
        <v>390</v>
      </c>
      <c r="C205" s="8">
        <v>23491009</v>
      </c>
      <c r="D205" s="8">
        <v>23491009</v>
      </c>
      <c r="E205" s="22">
        <f t="shared" si="6"/>
        <v>100</v>
      </c>
      <c r="F205" s="23">
        <f t="shared" si="7"/>
        <v>0</v>
      </c>
    </row>
    <row r="206" spans="1:6" ht="51.75" x14ac:dyDescent="0.25">
      <c r="A206" s="20" t="s">
        <v>391</v>
      </c>
      <c r="B206" s="30" t="s">
        <v>392</v>
      </c>
      <c r="C206" s="8">
        <v>33400</v>
      </c>
      <c r="D206" s="8">
        <v>31448.42</v>
      </c>
      <c r="E206" s="22">
        <f t="shared" si="6"/>
        <v>94.156946107784435</v>
      </c>
      <c r="F206" s="23">
        <f t="shared" si="7"/>
        <v>-1951.5800000000017</v>
      </c>
    </row>
    <row r="207" spans="1:6" ht="51.75" x14ac:dyDescent="0.25">
      <c r="A207" s="20" t="s">
        <v>393</v>
      </c>
      <c r="B207" s="30" t="s">
        <v>394</v>
      </c>
      <c r="C207" s="8">
        <v>33400</v>
      </c>
      <c r="D207" s="8">
        <v>31448.42</v>
      </c>
      <c r="E207" s="22">
        <f t="shared" si="6"/>
        <v>94.156946107784435</v>
      </c>
      <c r="F207" s="23">
        <f t="shared" si="7"/>
        <v>-1951.5800000000017</v>
      </c>
    </row>
    <row r="208" spans="1:6" ht="26.25" x14ac:dyDescent="0.25">
      <c r="A208" s="20" t="s">
        <v>395</v>
      </c>
      <c r="B208" s="30" t="s">
        <v>396</v>
      </c>
      <c r="C208" s="8">
        <v>819800</v>
      </c>
      <c r="D208" s="8">
        <v>819800</v>
      </c>
      <c r="E208" s="22">
        <f t="shared" si="6"/>
        <v>100</v>
      </c>
      <c r="F208" s="23">
        <f t="shared" si="7"/>
        <v>0</v>
      </c>
    </row>
    <row r="209" spans="1:6" ht="26.25" x14ac:dyDescent="0.25">
      <c r="A209" s="20" t="s">
        <v>397</v>
      </c>
      <c r="B209" s="30" t="s">
        <v>398</v>
      </c>
      <c r="C209" s="8">
        <v>819800</v>
      </c>
      <c r="D209" s="8">
        <v>819800</v>
      </c>
      <c r="E209" s="22">
        <f t="shared" si="6"/>
        <v>100</v>
      </c>
      <c r="F209" s="23">
        <f t="shared" si="7"/>
        <v>0</v>
      </c>
    </row>
    <row r="210" spans="1:6" ht="39" x14ac:dyDescent="0.25">
      <c r="A210" s="20" t="s">
        <v>399</v>
      </c>
      <c r="B210" s="30" t="s">
        <v>400</v>
      </c>
      <c r="C210" s="8">
        <v>83830000</v>
      </c>
      <c r="D210" s="8">
        <v>82952493.959999993</v>
      </c>
      <c r="E210" s="22">
        <f t="shared" si="6"/>
        <v>98.953231492305846</v>
      </c>
      <c r="F210" s="23">
        <f t="shared" si="7"/>
        <v>-877506.04000000656</v>
      </c>
    </row>
    <row r="211" spans="1:6" ht="39" x14ac:dyDescent="0.25">
      <c r="A211" s="20" t="s">
        <v>401</v>
      </c>
      <c r="B211" s="30" t="s">
        <v>402</v>
      </c>
      <c r="C211" s="8">
        <v>83830000</v>
      </c>
      <c r="D211" s="8">
        <v>82952493.959999993</v>
      </c>
      <c r="E211" s="22">
        <f t="shared" si="6"/>
        <v>98.953231492305846</v>
      </c>
      <c r="F211" s="23">
        <f t="shared" si="7"/>
        <v>-877506.04000000656</v>
      </c>
    </row>
    <row r="212" spans="1:6" x14ac:dyDescent="0.25">
      <c r="A212" s="20" t="s">
        <v>403</v>
      </c>
      <c r="B212" s="30" t="s">
        <v>404</v>
      </c>
      <c r="C212" s="8">
        <v>1367625</v>
      </c>
      <c r="D212" s="8">
        <v>1367625</v>
      </c>
      <c r="E212" s="22">
        <f t="shared" si="6"/>
        <v>100</v>
      </c>
      <c r="F212" s="23">
        <f t="shared" si="7"/>
        <v>0</v>
      </c>
    </row>
    <row r="213" spans="1:6" x14ac:dyDescent="0.25">
      <c r="A213" s="20" t="s">
        <v>405</v>
      </c>
      <c r="B213" s="30" t="s">
        <v>406</v>
      </c>
      <c r="C213" s="8">
        <v>1367625</v>
      </c>
      <c r="D213" s="8">
        <v>1367625</v>
      </c>
      <c r="E213" s="22">
        <f t="shared" si="6"/>
        <v>100</v>
      </c>
      <c r="F213" s="23">
        <f t="shared" si="7"/>
        <v>0</v>
      </c>
    </row>
    <row r="214" spans="1:6" x14ac:dyDescent="0.25">
      <c r="A214" s="20" t="s">
        <v>407</v>
      </c>
      <c r="B214" s="30" t="s">
        <v>408</v>
      </c>
      <c r="C214" s="8">
        <v>51300827.350000001</v>
      </c>
      <c r="D214" s="8">
        <v>50600387.350000001</v>
      </c>
      <c r="E214" s="22">
        <f t="shared" si="6"/>
        <v>98.634641903099833</v>
      </c>
      <c r="F214" s="23">
        <f t="shared" si="7"/>
        <v>-700440</v>
      </c>
    </row>
    <row r="215" spans="1:6" ht="51.75" x14ac:dyDescent="0.25">
      <c r="A215" s="20" t="s">
        <v>409</v>
      </c>
      <c r="B215" s="30" t="s">
        <v>410</v>
      </c>
      <c r="C215" s="8">
        <v>11314471.33</v>
      </c>
      <c r="D215" s="8">
        <v>10634031.33</v>
      </c>
      <c r="E215" s="22">
        <f t="shared" si="6"/>
        <v>93.986108761477595</v>
      </c>
      <c r="F215" s="23">
        <f t="shared" si="7"/>
        <v>-680440</v>
      </c>
    </row>
    <row r="216" spans="1:6" ht="64.5" x14ac:dyDescent="0.25">
      <c r="A216" s="20" t="s">
        <v>411</v>
      </c>
      <c r="B216" s="30" t="s">
        <v>412</v>
      </c>
      <c r="C216" s="8">
        <v>564806.55000000005</v>
      </c>
      <c r="D216" s="8">
        <v>564806.55000000005</v>
      </c>
      <c r="E216" s="22">
        <f t="shared" si="6"/>
        <v>100</v>
      </c>
      <c r="F216" s="23">
        <f t="shared" si="7"/>
        <v>0</v>
      </c>
    </row>
    <row r="217" spans="1:6" ht="64.5" x14ac:dyDescent="0.25">
      <c r="A217" s="20" t="s">
        <v>413</v>
      </c>
      <c r="B217" s="30" t="s">
        <v>414</v>
      </c>
      <c r="C217" s="8">
        <v>10749664.779999999</v>
      </c>
      <c r="D217" s="8">
        <v>10069224.779999999</v>
      </c>
      <c r="E217" s="22">
        <f t="shared" si="6"/>
        <v>93.670128195383597</v>
      </c>
      <c r="F217" s="23">
        <f t="shared" si="7"/>
        <v>-680440</v>
      </c>
    </row>
    <row r="218" spans="1:6" ht="51.75" x14ac:dyDescent="0.25">
      <c r="A218" s="20" t="s">
        <v>415</v>
      </c>
      <c r="B218" s="30" t="s">
        <v>416</v>
      </c>
      <c r="C218" s="8">
        <v>26795160</v>
      </c>
      <c r="D218" s="8">
        <v>26795160</v>
      </c>
      <c r="E218" s="22">
        <f t="shared" si="6"/>
        <v>100</v>
      </c>
      <c r="F218" s="23">
        <f t="shared" si="7"/>
        <v>0</v>
      </c>
    </row>
    <row r="219" spans="1:6" ht="64.5" x14ac:dyDescent="0.25">
      <c r="A219" s="20" t="s">
        <v>417</v>
      </c>
      <c r="B219" s="30" t="s">
        <v>418</v>
      </c>
      <c r="C219" s="8">
        <v>26795160</v>
      </c>
      <c r="D219" s="8">
        <v>26795160</v>
      </c>
      <c r="E219" s="22">
        <f t="shared" si="6"/>
        <v>100</v>
      </c>
      <c r="F219" s="23">
        <f t="shared" si="7"/>
        <v>0</v>
      </c>
    </row>
    <row r="220" spans="1:6" ht="26.25" x14ac:dyDescent="0.25">
      <c r="A220" s="20" t="s">
        <v>419</v>
      </c>
      <c r="B220" s="30" t="s">
        <v>420</v>
      </c>
      <c r="C220" s="8">
        <v>13191196.02</v>
      </c>
      <c r="D220" s="8">
        <v>13171196.02</v>
      </c>
      <c r="E220" s="22">
        <f t="shared" si="6"/>
        <v>99.848383725253754</v>
      </c>
      <c r="F220" s="23">
        <f t="shared" si="7"/>
        <v>-20000</v>
      </c>
    </row>
    <row r="221" spans="1:6" ht="26.25" x14ac:dyDescent="0.25">
      <c r="A221" s="20" t="s">
        <v>421</v>
      </c>
      <c r="B221" s="30" t="s">
        <v>422</v>
      </c>
      <c r="C221" s="8">
        <v>3298000</v>
      </c>
      <c r="D221" s="8">
        <v>3288000</v>
      </c>
      <c r="E221" s="22">
        <f t="shared" si="6"/>
        <v>99.696785930867193</v>
      </c>
      <c r="F221" s="23">
        <f t="shared" si="7"/>
        <v>-10000</v>
      </c>
    </row>
    <row r="222" spans="1:6" ht="26.25" x14ac:dyDescent="0.25">
      <c r="A222" s="20" t="s">
        <v>423</v>
      </c>
      <c r="B222" s="30" t="s">
        <v>424</v>
      </c>
      <c r="C222" s="8">
        <v>9643196.0199999996</v>
      </c>
      <c r="D222" s="8">
        <v>9643196.0199999996</v>
      </c>
      <c r="E222" s="22">
        <f t="shared" si="6"/>
        <v>100</v>
      </c>
      <c r="F222" s="23">
        <f t="shared" si="7"/>
        <v>0</v>
      </c>
    </row>
    <row r="223" spans="1:6" ht="26.25" x14ac:dyDescent="0.25">
      <c r="A223" s="20" t="s">
        <v>425</v>
      </c>
      <c r="B223" s="30" t="s">
        <v>426</v>
      </c>
      <c r="C223" s="8">
        <v>250000</v>
      </c>
      <c r="D223" s="8">
        <v>240000</v>
      </c>
      <c r="E223" s="22">
        <f t="shared" si="6"/>
        <v>96</v>
      </c>
      <c r="F223" s="23">
        <f t="shared" si="7"/>
        <v>-10000</v>
      </c>
    </row>
    <row r="224" spans="1:6" x14ac:dyDescent="0.25">
      <c r="A224" s="20" t="s">
        <v>427</v>
      </c>
      <c r="B224" s="30" t="s">
        <v>428</v>
      </c>
      <c r="C224" s="8">
        <v>0</v>
      </c>
      <c r="D224" s="8">
        <v>552015</v>
      </c>
      <c r="E224" s="22"/>
      <c r="F224" s="23">
        <f t="shared" si="7"/>
        <v>552015</v>
      </c>
    </row>
    <row r="225" spans="1:6" ht="26.25" x14ac:dyDescent="0.25">
      <c r="A225" s="20" t="s">
        <v>429</v>
      </c>
      <c r="B225" s="30" t="s">
        <v>430</v>
      </c>
      <c r="C225" s="8">
        <v>0</v>
      </c>
      <c r="D225" s="8">
        <v>552015</v>
      </c>
      <c r="E225" s="22"/>
      <c r="F225" s="23">
        <f t="shared" si="7"/>
        <v>552015</v>
      </c>
    </row>
    <row r="226" spans="1:6" ht="26.25" x14ac:dyDescent="0.25">
      <c r="A226" s="20" t="s">
        <v>429</v>
      </c>
      <c r="B226" s="30" t="s">
        <v>431</v>
      </c>
      <c r="C226" s="8">
        <v>0</v>
      </c>
      <c r="D226" s="8">
        <v>552015</v>
      </c>
      <c r="E226" s="22"/>
      <c r="F226" s="23">
        <f t="shared" si="7"/>
        <v>552015</v>
      </c>
    </row>
    <row r="227" spans="1:6" ht="64.5" x14ac:dyDescent="0.25">
      <c r="A227" s="20" t="s">
        <v>432</v>
      </c>
      <c r="B227" s="30" t="s">
        <v>433</v>
      </c>
      <c r="C227" s="8">
        <v>0</v>
      </c>
      <c r="D227" s="8">
        <v>53700</v>
      </c>
      <c r="E227" s="22"/>
      <c r="F227" s="23">
        <f t="shared" si="7"/>
        <v>53700</v>
      </c>
    </row>
    <row r="228" spans="1:6" ht="77.25" x14ac:dyDescent="0.25">
      <c r="A228" s="20" t="s">
        <v>434</v>
      </c>
      <c r="B228" s="30" t="s">
        <v>435</v>
      </c>
      <c r="C228" s="8">
        <v>0</v>
      </c>
      <c r="D228" s="8">
        <v>53700</v>
      </c>
      <c r="E228" s="22"/>
      <c r="F228" s="23">
        <f t="shared" si="7"/>
        <v>53700</v>
      </c>
    </row>
    <row r="229" spans="1:6" ht="77.25" x14ac:dyDescent="0.25">
      <c r="A229" s="20" t="s">
        <v>436</v>
      </c>
      <c r="B229" s="30" t="s">
        <v>437</v>
      </c>
      <c r="C229" s="8">
        <v>0</v>
      </c>
      <c r="D229" s="8">
        <v>53700</v>
      </c>
      <c r="E229" s="22"/>
      <c r="F229" s="23">
        <f t="shared" si="7"/>
        <v>53700</v>
      </c>
    </row>
    <row r="230" spans="1:6" ht="51.75" x14ac:dyDescent="0.25">
      <c r="A230" s="20" t="s">
        <v>438</v>
      </c>
      <c r="B230" s="30" t="s">
        <v>439</v>
      </c>
      <c r="C230" s="8">
        <v>0</v>
      </c>
      <c r="D230" s="8">
        <v>53700</v>
      </c>
      <c r="E230" s="22"/>
      <c r="F230" s="23">
        <f t="shared" si="7"/>
        <v>53700</v>
      </c>
    </row>
    <row r="231" spans="1:6" ht="39" x14ac:dyDescent="0.25">
      <c r="A231" s="20" t="s">
        <v>440</v>
      </c>
      <c r="B231" s="30" t="s">
        <v>441</v>
      </c>
      <c r="C231" s="8">
        <v>0</v>
      </c>
      <c r="D231" s="8">
        <v>-12503985.199999999</v>
      </c>
      <c r="E231" s="22"/>
      <c r="F231" s="23">
        <f t="shared" si="7"/>
        <v>-12503985.199999999</v>
      </c>
    </row>
    <row r="232" spans="1:6" ht="51.75" x14ac:dyDescent="0.25">
      <c r="A232" s="20" t="s">
        <v>442</v>
      </c>
      <c r="B232" s="30" t="s">
        <v>443</v>
      </c>
      <c r="C232" s="8">
        <v>0</v>
      </c>
      <c r="D232" s="8">
        <v>-8987809.6799999997</v>
      </c>
      <c r="E232" s="22"/>
      <c r="F232" s="23">
        <f t="shared" si="7"/>
        <v>-8987809.6799999997</v>
      </c>
    </row>
    <row r="233" spans="1:6" ht="39" x14ac:dyDescent="0.25">
      <c r="A233" s="20" t="s">
        <v>444</v>
      </c>
      <c r="B233" s="30" t="s">
        <v>445</v>
      </c>
      <c r="C233" s="8">
        <v>0</v>
      </c>
      <c r="D233" s="8">
        <v>-53700</v>
      </c>
      <c r="E233" s="22"/>
      <c r="F233" s="23">
        <f t="shared" si="7"/>
        <v>-53700</v>
      </c>
    </row>
    <row r="234" spans="1:6" ht="51.75" x14ac:dyDescent="0.25">
      <c r="A234" s="20" t="s">
        <v>446</v>
      </c>
      <c r="B234" s="30" t="s">
        <v>447</v>
      </c>
      <c r="C234" s="8">
        <v>0</v>
      </c>
      <c r="D234" s="8">
        <v>-3462475.52</v>
      </c>
      <c r="E234" s="22"/>
      <c r="F234" s="23">
        <f t="shared" si="7"/>
        <v>-3462475.52</v>
      </c>
    </row>
    <row r="235" spans="1:6" ht="51.75" x14ac:dyDescent="0.25">
      <c r="A235" s="20" t="s">
        <v>448</v>
      </c>
      <c r="B235" s="30" t="s">
        <v>449</v>
      </c>
      <c r="C235" s="8">
        <v>0</v>
      </c>
      <c r="D235" s="8">
        <v>-9.0500000000000007</v>
      </c>
      <c r="E235" s="22"/>
      <c r="F235" s="23">
        <f t="shared" si="7"/>
        <v>-9.0500000000000007</v>
      </c>
    </row>
    <row r="236" spans="1:6" ht="39" x14ac:dyDescent="0.25">
      <c r="A236" s="20" t="s">
        <v>450</v>
      </c>
      <c r="B236" s="30" t="s">
        <v>451</v>
      </c>
      <c r="C236" s="8">
        <v>0</v>
      </c>
      <c r="D236" s="8">
        <v>-6965.35</v>
      </c>
      <c r="E236" s="22"/>
      <c r="F236" s="23">
        <f t="shared" si="7"/>
        <v>-6965.35</v>
      </c>
    </row>
    <row r="237" spans="1:6" ht="128.25" x14ac:dyDescent="0.25">
      <c r="A237" s="20" t="s">
        <v>452</v>
      </c>
      <c r="B237" s="30" t="s">
        <v>453</v>
      </c>
      <c r="C237" s="8">
        <v>0</v>
      </c>
      <c r="D237" s="8">
        <v>-30910.41</v>
      </c>
      <c r="E237" s="22"/>
      <c r="F237" s="23">
        <f t="shared" si="7"/>
        <v>-30910.41</v>
      </c>
    </row>
    <row r="238" spans="1:6" ht="51.75" x14ac:dyDescent="0.25">
      <c r="A238" s="20" t="s">
        <v>454</v>
      </c>
      <c r="B238" s="30" t="s">
        <v>455</v>
      </c>
      <c r="C238" s="8">
        <v>0</v>
      </c>
      <c r="D238" s="8">
        <v>-1503.39</v>
      </c>
      <c r="E238" s="22"/>
      <c r="F238" s="23">
        <f t="shared" si="7"/>
        <v>-1503.39</v>
      </c>
    </row>
    <row r="239" spans="1:6" ht="51.75" x14ac:dyDescent="0.25">
      <c r="A239" s="20" t="s">
        <v>456</v>
      </c>
      <c r="B239" s="30" t="s">
        <v>457</v>
      </c>
      <c r="C239" s="8">
        <v>0</v>
      </c>
      <c r="D239" s="8">
        <v>-8948421.4800000004</v>
      </c>
      <c r="E239" s="22"/>
      <c r="F239" s="23">
        <f t="shared" si="7"/>
        <v>-8948421.4800000004</v>
      </c>
    </row>
    <row r="240" spans="1:6" ht="39" x14ac:dyDescent="0.25">
      <c r="A240" s="20" t="s">
        <v>458</v>
      </c>
      <c r="B240" s="30" t="s">
        <v>459</v>
      </c>
      <c r="C240" s="8">
        <v>0</v>
      </c>
      <c r="D240" s="8">
        <v>-53700</v>
      </c>
      <c r="E240" s="22"/>
      <c r="F240" s="23">
        <f t="shared" si="7"/>
        <v>-53700</v>
      </c>
    </row>
    <row r="241" spans="1:6" ht="51.75" x14ac:dyDescent="0.25">
      <c r="A241" s="20" t="s">
        <v>460</v>
      </c>
      <c r="B241" s="30" t="s">
        <v>461</v>
      </c>
      <c r="C241" s="8">
        <v>0</v>
      </c>
      <c r="D241" s="8">
        <v>-3462475.52</v>
      </c>
      <c r="E241" s="22"/>
      <c r="F241" s="23">
        <f t="shared" si="7"/>
        <v>-3462475.52</v>
      </c>
    </row>
    <row r="242" spans="1:6" ht="12.95" customHeight="1" x14ac:dyDescent="0.25">
      <c r="A242" s="16"/>
      <c r="B242" s="31"/>
      <c r="C242" s="10"/>
      <c r="D242" s="10"/>
      <c r="E242" s="11"/>
      <c r="F242" s="3"/>
    </row>
    <row r="243" spans="1:6" ht="12.95" customHeight="1" x14ac:dyDescent="0.25">
      <c r="A243" s="16"/>
      <c r="B243" s="16"/>
      <c r="C243" s="12"/>
      <c r="D243" s="12"/>
      <c r="E243" s="11"/>
    </row>
  </sheetData>
  <mergeCells count="7">
    <mergeCell ref="A8:A9"/>
    <mergeCell ref="B8:B9"/>
    <mergeCell ref="E7:F7"/>
    <mergeCell ref="D1:F1"/>
    <mergeCell ref="C2:F4"/>
    <mergeCell ref="E5:F5"/>
    <mergeCell ref="A6:F6"/>
  </mergeCells>
  <pageMargins left="0.78740157480314965" right="0.39370078740157483" top="0.59055118110236227" bottom="0.39370078740157483" header="0" footer="0"/>
  <pageSetup paperSize="9" scale="64" fitToHeight="45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6116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15BF2F-0158-4D08-8A57-D8BFE8018D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Rashody3</dc:creator>
  <cp:lastModifiedBy>pc-211</cp:lastModifiedBy>
  <cp:lastPrinted>2022-05-20T06:23:13Z</cp:lastPrinted>
  <dcterms:created xsi:type="dcterms:W3CDTF">2022-05-11T13:38:06Z</dcterms:created>
  <dcterms:modified xsi:type="dcterms:W3CDTF">2022-09-28T12:14:57Z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0503317G_20210101_1_4.xlsx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udjeg_tekeev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используется</vt:lpwstr>
  </property>
</Properties>
</file>